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8" windowWidth="14808" windowHeight="8016"/>
  </bookViews>
  <sheets>
    <sheet name="Лист1" sheetId="3" r:id="rId1"/>
  </sheets>
  <calcPr calcId="162913"/>
</workbook>
</file>

<file path=xl/calcChain.xml><?xml version="1.0" encoding="utf-8"?>
<calcChain xmlns="http://schemas.openxmlformats.org/spreadsheetml/2006/main">
  <c r="K46" i="3" l="1"/>
  <c r="L46" i="3"/>
  <c r="M46" i="3"/>
  <c r="N46" i="3"/>
  <c r="J46" i="3"/>
  <c r="J50" i="3" l="1"/>
  <c r="K50" i="3"/>
  <c r="L50" i="3"/>
  <c r="M50" i="3"/>
  <c r="N50" i="3"/>
  <c r="N30" i="3" l="1"/>
  <c r="M30" i="3"/>
  <c r="L30" i="3"/>
  <c r="N36" i="3"/>
  <c r="N35" i="3"/>
  <c r="M36" i="3"/>
  <c r="M35" i="3"/>
  <c r="L36" i="3"/>
  <c r="L35" i="3"/>
  <c r="K36" i="3"/>
  <c r="K35" i="3"/>
  <c r="N32" i="3"/>
  <c r="M32" i="3"/>
  <c r="L32" i="3"/>
  <c r="N33" i="3"/>
  <c r="M33" i="3"/>
  <c r="L33" i="3"/>
  <c r="N34" i="3"/>
  <c r="M34" i="3"/>
  <c r="L34" i="3"/>
  <c r="K34" i="3"/>
  <c r="K33" i="3"/>
  <c r="K32" i="3"/>
  <c r="K30" i="3"/>
  <c r="N24" i="3"/>
  <c r="M24" i="3"/>
  <c r="L24" i="3"/>
  <c r="N25" i="3"/>
  <c r="M25" i="3"/>
  <c r="L25" i="3"/>
  <c r="N26" i="3"/>
  <c r="M26" i="3"/>
  <c r="L26" i="3"/>
  <c r="N27" i="3"/>
  <c r="M27" i="3"/>
  <c r="L27" i="3"/>
  <c r="N28" i="3"/>
  <c r="M28" i="3"/>
  <c r="L28" i="3"/>
  <c r="K28" i="3"/>
  <c r="K27" i="3"/>
  <c r="K26" i="3"/>
  <c r="K25" i="3"/>
  <c r="K24" i="3"/>
  <c r="J36" i="3"/>
  <c r="J35" i="3"/>
  <c r="J34" i="3"/>
  <c r="J33" i="3"/>
  <c r="J32" i="3"/>
  <c r="J31" i="3"/>
  <c r="J30" i="3"/>
  <c r="J28" i="3"/>
  <c r="J27" i="3"/>
  <c r="J26" i="3"/>
  <c r="J25" i="3"/>
  <c r="J24" i="3"/>
  <c r="J23" i="3"/>
  <c r="J22" i="3" s="1"/>
  <c r="M22" i="3" l="1"/>
  <c r="N22" i="3"/>
  <c r="K22" i="3"/>
  <c r="K20" i="3" s="1"/>
  <c r="K17" i="3" s="1"/>
  <c r="J29" i="3"/>
  <c r="J20" i="3" s="1"/>
  <c r="L22" i="3"/>
  <c r="K29" i="3"/>
  <c r="L29" i="3"/>
  <c r="L20" i="3" s="1"/>
  <c r="L17" i="3" s="1"/>
  <c r="N29" i="3"/>
  <c r="M29" i="3"/>
  <c r="M20" i="3" s="1"/>
  <c r="M17" i="3" s="1"/>
  <c r="N20" i="3" l="1"/>
  <c r="N17" i="3" s="1"/>
  <c r="J17" i="3"/>
  <c r="K61" i="3" l="1"/>
  <c r="L61" i="3"/>
  <c r="M61" i="3"/>
  <c r="N61" i="3"/>
  <c r="J61" i="3"/>
  <c r="K58" i="3"/>
  <c r="L58" i="3"/>
  <c r="M58" i="3"/>
  <c r="N58" i="3"/>
  <c r="J58" i="3"/>
  <c r="J42" i="3"/>
  <c r="J40" i="3" s="1"/>
  <c r="K42" i="3"/>
  <c r="K40" i="3" s="1"/>
  <c r="L42" i="3"/>
  <c r="M42" i="3"/>
  <c r="N42" i="3"/>
  <c r="J56" i="3" l="1"/>
  <c r="J53" i="3" s="1"/>
  <c r="K56" i="3"/>
  <c r="K53" i="3" s="1"/>
  <c r="L56" i="3"/>
  <c r="L53" i="3" s="1"/>
  <c r="N56" i="3"/>
  <c r="N53" i="3" s="1"/>
  <c r="K37" i="3"/>
  <c r="K15" i="3"/>
  <c r="K12" i="3" s="1"/>
  <c r="M56" i="3"/>
  <c r="M53" i="3" s="1"/>
  <c r="N40" i="3"/>
  <c r="M40" i="3"/>
  <c r="L40" i="3"/>
  <c r="L37" i="3" l="1"/>
  <c r="L15" i="3"/>
  <c r="L12" i="3" s="1"/>
  <c r="M37" i="3"/>
  <c r="M15" i="3"/>
  <c r="M12" i="3" s="1"/>
  <c r="N37" i="3"/>
  <c r="N15" i="3"/>
  <c r="N12" i="3" s="1"/>
  <c r="J37" i="3"/>
  <c r="J15" i="3"/>
  <c r="J12" i="3" s="1"/>
</calcChain>
</file>

<file path=xl/sharedStrings.xml><?xml version="1.0" encoding="utf-8"?>
<sst xmlns="http://schemas.openxmlformats.org/spreadsheetml/2006/main" count="568" uniqueCount="123">
  <si>
    <t>Единица измерения</t>
  </si>
  <si>
    <t>Приложение N 3                                                                     к муниципальной программе 
«Развитие физической культуры и спорта в Ленском районе»</t>
  </si>
  <si>
    <t>№ п/п</t>
  </si>
  <si>
    <t>Статус</t>
  </si>
  <si>
    <t>Наименование муниципальной программы, подпрограммы, основного мероприятия, проекта, контрольного события</t>
  </si>
  <si>
    <t>Источник финансового обеспечения</t>
  </si>
  <si>
    <r>
      <rPr>
        <b/>
        <sz val="11"/>
        <color theme="1"/>
        <rFont val="Calibri"/>
        <family val="2"/>
        <charset val="204"/>
        <scheme val="minor"/>
      </rPr>
      <t xml:space="preserve">Код бюджетной классификации </t>
    </r>
    <r>
      <rPr>
        <sz val="11"/>
        <color theme="1"/>
        <rFont val="Calibri"/>
        <family val="2"/>
        <scheme val="minor"/>
      </rPr>
      <t>(государственного бюджета Республики Саха (Якутия))</t>
    </r>
  </si>
  <si>
    <t>Объём расходов, тыс. руб.</t>
  </si>
  <si>
    <t>Ответственный исполнитель, соисполнитель, участник</t>
  </si>
  <si>
    <t>Целевые показатели основного мероприятия/показатели непосредственного результата реализации мероприятия</t>
  </si>
  <si>
    <t>Наименование</t>
  </si>
  <si>
    <t>Значения по годам</t>
  </si>
  <si>
    <t>ГРБС</t>
  </si>
  <si>
    <t>Рз</t>
  </si>
  <si>
    <t>Пр</t>
  </si>
  <si>
    <t>ЦСП</t>
  </si>
  <si>
    <t>ВР</t>
  </si>
  <si>
    <t>Муниципальная программа</t>
  </si>
  <si>
    <t>Всего</t>
  </si>
  <si>
    <t>Государственный бюджет Республики Саха (Якутия) (далее ГБ)</t>
  </si>
  <si>
    <t>Федеральный бюджет (далее ФБ)</t>
  </si>
  <si>
    <t>Местные бюджеты (далее МБ)</t>
  </si>
  <si>
    <t>Внебюджетные источники (далее ВИ)</t>
  </si>
  <si>
    <t>1.</t>
  </si>
  <si>
    <t xml:space="preserve"> ГБ</t>
  </si>
  <si>
    <t>ФБ</t>
  </si>
  <si>
    <t>МБ</t>
  </si>
  <si>
    <t>ВИ</t>
  </si>
  <si>
    <t>1.1.</t>
  </si>
  <si>
    <t>Основное мероприятие</t>
  </si>
  <si>
    <t>1.1.1.</t>
  </si>
  <si>
    <t>Мероприятие</t>
  </si>
  <si>
    <t>2.</t>
  </si>
  <si>
    <t>Подпрограмма</t>
  </si>
  <si>
    <t>Обеспечивающая</t>
  </si>
  <si>
    <t>2.1.</t>
  </si>
  <si>
    <t>2.1.1.</t>
  </si>
  <si>
    <t>Проведение районных мероприятий по физической культуре и спорту</t>
  </si>
  <si>
    <t>2.1.2.</t>
  </si>
  <si>
    <t>Открытие спортивных организаций, секций, кружков, клубов по видам спорта</t>
  </si>
  <si>
    <t>2.1.3.</t>
  </si>
  <si>
    <t xml:space="preserve"> Участие в республиканских, зональных и всероссийских соревнованиях</t>
  </si>
  <si>
    <t>2.2.</t>
  </si>
  <si>
    <t>Внедрение ВФСК "ГТО"</t>
  </si>
  <si>
    <t>2.2.1.</t>
  </si>
  <si>
    <t>Проведение учебно-тренировочных сборов, отборочных и подготовительных соревнований, прикидок</t>
  </si>
  <si>
    <t>2.2.2.</t>
  </si>
  <si>
    <t>2.2.3.</t>
  </si>
  <si>
    <t>Приобретение инвентаря и оборудования для организации учебно-тренировочного процесса</t>
  </si>
  <si>
    <t>2.3.</t>
  </si>
  <si>
    <t>2.3.1.</t>
  </si>
  <si>
    <t>Проведение соревнований по национальным видам спорта</t>
  </si>
  <si>
    <t>2.3.2.</t>
  </si>
  <si>
    <t>Участие в республиканских соревнованиях по национальным видам спорта</t>
  </si>
  <si>
    <t>Развитие детско-юношеского спорта</t>
  </si>
  <si>
    <t>3.</t>
  </si>
  <si>
    <t>3.1.</t>
  </si>
  <si>
    <t>3.2.</t>
  </si>
  <si>
    <t>3.1.1.</t>
  </si>
  <si>
    <t>Развитие национальных видов спорта народов Якутии</t>
  </si>
  <si>
    <t>Увеличение численности занимающихся в спортивных секциях на регулярной основе</t>
  </si>
  <si>
    <t>Повышение спортивного мастерства детей и подростков</t>
  </si>
  <si>
    <t>Подготовка и успешное выступление спортсменов района на чемпионатах Республики Саха (Якутия) и всероссийских соревнованиях</t>
  </si>
  <si>
    <t>Обеспечение процесса занятий физической культурой и спортом профессиональными кадрами</t>
  </si>
  <si>
    <t>1.1.2.</t>
  </si>
  <si>
    <t>1.1.3.</t>
  </si>
  <si>
    <t>1.1.4.</t>
  </si>
  <si>
    <t>1.1.5.</t>
  </si>
  <si>
    <t>Проезд в отпуск</t>
  </si>
  <si>
    <t>Командировочные расходы</t>
  </si>
  <si>
    <t>Возмещение медицинских осмотров</t>
  </si>
  <si>
    <t>Оплата детских пособий до 3-х лет</t>
  </si>
  <si>
    <t>1.1.6.</t>
  </si>
  <si>
    <t>Зароботная плата с начислениями на выплаты по оплате труда</t>
  </si>
  <si>
    <t>Пособие за первые 3 дня листа нетрудоспособности</t>
  </si>
  <si>
    <t>1.2.</t>
  </si>
  <si>
    <t>1.2.1.</t>
  </si>
  <si>
    <t>Обеспечение круглогодичного функционирования спортивных объектов для занятий физической культурой и спортом</t>
  </si>
  <si>
    <t>Комунальные услуги</t>
  </si>
  <si>
    <t>1.2.2.</t>
  </si>
  <si>
    <t>1.2.3.</t>
  </si>
  <si>
    <t>1.2.4.</t>
  </si>
  <si>
    <t>Работы, услуги по содержанию имущества</t>
  </si>
  <si>
    <t>Оплата налога на имущество</t>
  </si>
  <si>
    <t>Оплата госпошлин</t>
  </si>
  <si>
    <t>Приобретение основных средств и прочих материалов</t>
  </si>
  <si>
    <t>1.2.5.</t>
  </si>
  <si>
    <t>МКУ "КФКиС"</t>
  </si>
  <si>
    <t>Чел.</t>
  </si>
  <si>
    <t>1.2.6.</t>
  </si>
  <si>
    <t>Услуги связи, услуги в области информационных технологий</t>
  </si>
  <si>
    <t>Загруженность спортивных объектов % от мощности спортивного объекта</t>
  </si>
  <si>
    <t>%</t>
  </si>
  <si>
    <t>Количество районных мероприятий по физической культуре и спорту</t>
  </si>
  <si>
    <t>Ед.</t>
  </si>
  <si>
    <t>Количество созданных спортивных организаций, секций, кружков, клубов в текущем году</t>
  </si>
  <si>
    <t>Количество человек, выполнивших нормы ВФСК «ГТО»</t>
  </si>
  <si>
    <t>Количество призёров республиканских, зональных и всероссийских соревнований</t>
  </si>
  <si>
    <t>Количество человек, прошедших дополнительную подготовку к соревнованиям республиканского и всероссийского уровней</t>
  </si>
  <si>
    <t>Количество человек, принявших участие в республиканских, зональных и всероссийских соревнованиях</t>
  </si>
  <si>
    <t>% оснащенности спортивным инвентарём и оборудованием сборных команд Ленского района от норматива</t>
  </si>
  <si>
    <t>Количество занимающихся национальными видами спорта</t>
  </si>
  <si>
    <t>Количество районных мероприятий по национальным видам спорта</t>
  </si>
  <si>
    <t>Количество человек, принявших участие в республиканских и всероссийских соревнованиях по национальным видам спорта</t>
  </si>
  <si>
    <t>Количество детей и подростков, занимающихся спортом в спортивных секциях МКУ «КФКиС»</t>
  </si>
  <si>
    <t>Количество человек, получивших спортивные разряды и звания</t>
  </si>
  <si>
    <t>Проведение районных мероприятий по физической культуре и спорту для детей и подростков</t>
  </si>
  <si>
    <t>3.1.2.</t>
  </si>
  <si>
    <t>Содание новых секций, новых групп по видам спорта</t>
  </si>
  <si>
    <t>3.2.1.</t>
  </si>
  <si>
    <t>3.2.2.</t>
  </si>
  <si>
    <t>Количество районных мероприятий для детей и подростков</t>
  </si>
  <si>
    <t>Количество вновь созданных групп, секций по видам спорта</t>
  </si>
  <si>
    <t xml:space="preserve">Участие в республиканских, зональных и всероссийских соревнованиях  </t>
  </si>
  <si>
    <t xml:space="preserve">Количество детей, принявших участие в республиканских и всероссийских соревнованиях </t>
  </si>
  <si>
    <t>Развитие массового спорта</t>
  </si>
  <si>
    <t>Х</t>
  </si>
  <si>
    <t>1.2.7.</t>
  </si>
  <si>
    <t>Прочие работы, услуги</t>
  </si>
  <si>
    <t>План мероприятий по реализации муниципальной программы "Развитие физической культуры и спорта в Ленском районе"</t>
  </si>
  <si>
    <t>Развитие физической культуры и спорта в Ленском районе</t>
  </si>
  <si>
    <t xml:space="preserve">Увеличение количества граждан, регулярно занимающихся физической культурой и спортом в Ленском районе </t>
  </si>
  <si>
    <t>Количество населения, систематически занимающегося физической культурой и спортом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</si>
</sst>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;[Red]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0" xfId="0" applyFont="1" applyAlignment="1">
      <alignment wrapText="1"/>
    </xf>
    <xf numFmtId="0" fontId="10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justify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justify"/>
    </xf>
    <xf numFmtId="0" fontId="6" fillId="0" borderId="1" xfId="0" applyFont="1" applyBorder="1"/>
    <xf numFmtId="16" fontId="6" fillId="0" borderId="1" xfId="0" applyNumberFormat="1" applyFont="1" applyBorder="1" applyAlignment="1">
      <alignment vertical="top"/>
    </xf>
    <xf numFmtId="0" fontId="6" fillId="0" borderId="1" xfId="0" applyFont="1" applyBorder="1" applyAlignment="1">
      <alignment vertical="top"/>
    </xf>
    <xf numFmtId="0" fontId="11" fillId="0" borderId="1" xfId="0" applyFont="1" applyBorder="1" applyAlignment="1">
      <alignment horizontal="left" vertical="justify"/>
    </xf>
    <xf numFmtId="0" fontId="5" fillId="0" borderId="1" xfId="0" applyFont="1" applyBorder="1" applyAlignment="1">
      <alignment horizontal="left" vertical="justify"/>
    </xf>
    <xf numFmtId="14" fontId="5" fillId="0" borderId="2" xfId="0" applyNumberFormat="1" applyFont="1" applyBorder="1"/>
    <xf numFmtId="0" fontId="5" fillId="0" borderId="2" xfId="0" applyFont="1" applyBorder="1" applyAlignment="1">
      <alignment horizontal="left" vertical="justify"/>
    </xf>
    <xf numFmtId="14" fontId="6" fillId="0" borderId="1" xfId="0" applyNumberFormat="1" applyFont="1" applyBorder="1" applyAlignment="1">
      <alignment vertical="top"/>
    </xf>
    <xf numFmtId="14" fontId="5" fillId="0" borderId="2" xfId="0" applyNumberFormat="1" applyFont="1" applyBorder="1" applyAlignment="1">
      <alignment vertical="top"/>
    </xf>
    <xf numFmtId="0" fontId="5" fillId="0" borderId="1" xfId="0" applyFont="1" applyBorder="1" applyAlignment="1">
      <alignment horizontal="center" vertical="justify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justify"/>
    </xf>
    <xf numFmtId="0" fontId="5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right" vertical="center"/>
    </xf>
    <xf numFmtId="2" fontId="6" fillId="0" borderId="1" xfId="0" applyNumberFormat="1" applyFont="1" applyBorder="1" applyAlignment="1">
      <alignment vertical="center"/>
    </xf>
    <xf numFmtId="2" fontId="10" fillId="0" borderId="1" xfId="0" applyNumberFormat="1" applyFont="1" applyBorder="1"/>
    <xf numFmtId="2" fontId="10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justify"/>
    </xf>
    <xf numFmtId="0" fontId="4" fillId="0" borderId="1" xfId="0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2" fontId="6" fillId="0" borderId="1" xfId="0" applyNumberFormat="1" applyFont="1" applyBorder="1"/>
    <xf numFmtId="164" fontId="6" fillId="0" borderId="1" xfId="0" applyNumberFormat="1" applyFont="1" applyBorder="1"/>
    <xf numFmtId="14" fontId="3" fillId="0" borderId="2" xfId="0" applyNumberFormat="1" applyFont="1" applyBorder="1"/>
    <xf numFmtId="14" fontId="3" fillId="0" borderId="2" xfId="0" applyNumberFormat="1" applyFont="1" applyBorder="1" applyAlignment="1">
      <alignment vertical="top"/>
    </xf>
    <xf numFmtId="0" fontId="3" fillId="0" borderId="2" xfId="0" applyFont="1" applyBorder="1" applyAlignment="1">
      <alignment horizontal="left" vertical="justify"/>
    </xf>
    <xf numFmtId="164" fontId="10" fillId="0" borderId="1" xfId="0" applyNumberFormat="1" applyFont="1" applyBorder="1"/>
    <xf numFmtId="2" fontId="6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justify"/>
    </xf>
    <xf numFmtId="0" fontId="1" fillId="0" borderId="1" xfId="0" applyFont="1" applyBorder="1" applyAlignment="1">
      <alignment horizontal="left" vertical="justify"/>
    </xf>
    <xf numFmtId="0" fontId="0" fillId="0" borderId="1" xfId="0" applyBorder="1" applyAlignment="1">
      <alignment horizontal="center"/>
    </xf>
    <xf numFmtId="0" fontId="6" fillId="0" borderId="2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6" fillId="0" borderId="4" xfId="0" applyFont="1" applyBorder="1" applyAlignment="1">
      <alignment horizontal="left" vertical="top"/>
    </xf>
    <xf numFmtId="0" fontId="10" fillId="0" borderId="2" xfId="0" applyFont="1" applyBorder="1" applyAlignment="1">
      <alignment horizontal="left" vertical="justify"/>
    </xf>
    <xf numFmtId="0" fontId="10" fillId="0" borderId="3" xfId="0" applyFont="1" applyBorder="1" applyAlignment="1">
      <alignment horizontal="left" vertical="justify"/>
    </xf>
    <xf numFmtId="0" fontId="10" fillId="0" borderId="4" xfId="0" applyFont="1" applyBorder="1" applyAlignment="1">
      <alignment horizontal="left" vertical="justify"/>
    </xf>
    <xf numFmtId="0" fontId="6" fillId="0" borderId="2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6" fillId="0" borderId="2" xfId="0" applyFont="1" applyBorder="1" applyAlignment="1">
      <alignment horizontal="distributed" vertical="top"/>
    </xf>
    <xf numFmtId="0" fontId="6" fillId="0" borderId="3" xfId="0" applyFont="1" applyBorder="1" applyAlignment="1">
      <alignment horizontal="distributed" vertical="top"/>
    </xf>
    <xf numFmtId="0" fontId="6" fillId="0" borderId="4" xfId="0" applyFont="1" applyBorder="1" applyAlignment="1">
      <alignment horizontal="distributed" vertical="top"/>
    </xf>
    <xf numFmtId="0" fontId="2" fillId="0" borderId="2" xfId="0" applyFont="1" applyBorder="1" applyAlignment="1">
      <alignment horizontal="left" vertical="justify"/>
    </xf>
    <xf numFmtId="0" fontId="6" fillId="0" borderId="3" xfId="0" applyFont="1" applyBorder="1" applyAlignment="1">
      <alignment horizontal="left" vertical="justify"/>
    </xf>
    <xf numFmtId="0" fontId="6" fillId="0" borderId="4" xfId="0" applyFont="1" applyBorder="1" applyAlignment="1">
      <alignment horizontal="left" vertical="justify"/>
    </xf>
    <xf numFmtId="0" fontId="10" fillId="0" borderId="2" xfId="0" applyFont="1" applyBorder="1" applyAlignment="1">
      <alignment horizontal="left" vertical="top"/>
    </xf>
    <xf numFmtId="0" fontId="10" fillId="0" borderId="3" xfId="0" applyFont="1" applyBorder="1" applyAlignment="1">
      <alignment horizontal="left" vertical="top"/>
    </xf>
    <xf numFmtId="0" fontId="10" fillId="0" borderId="4" xfId="0" applyFont="1" applyBorder="1" applyAlignment="1">
      <alignment horizontal="left" vertical="top"/>
    </xf>
    <xf numFmtId="0" fontId="10" fillId="0" borderId="2" xfId="0" applyFont="1" applyBorder="1" applyAlignment="1">
      <alignment horizontal="center" vertical="justify"/>
    </xf>
    <xf numFmtId="0" fontId="10" fillId="0" borderId="3" xfId="0" applyFont="1" applyBorder="1" applyAlignment="1">
      <alignment horizontal="center" vertical="justify"/>
    </xf>
    <xf numFmtId="0" fontId="10" fillId="0" borderId="4" xfId="0" applyFont="1" applyBorder="1" applyAlignment="1">
      <alignment horizontal="center" vertical="justify"/>
    </xf>
    <xf numFmtId="0" fontId="10" fillId="0" borderId="1" xfId="0" applyFont="1" applyBorder="1" applyAlignment="1">
      <alignment horizontal="center" vertical="justify"/>
    </xf>
    <xf numFmtId="0" fontId="10" fillId="0" borderId="1" xfId="0" applyFont="1" applyBorder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wrapText="1"/>
    </xf>
    <xf numFmtId="0" fontId="5" fillId="0" borderId="2" xfId="0" applyFont="1" applyBorder="1" applyAlignment="1">
      <alignment horizontal="center" vertical="justify"/>
    </xf>
    <xf numFmtId="0" fontId="5" fillId="0" borderId="3" xfId="0" applyFont="1" applyBorder="1" applyAlignment="1">
      <alignment horizontal="center" vertical="justify"/>
    </xf>
    <xf numFmtId="0" fontId="5" fillId="0" borderId="4" xfId="0" applyFont="1" applyBorder="1" applyAlignment="1">
      <alignment horizontal="center" vertical="justify"/>
    </xf>
    <xf numFmtId="0" fontId="6" fillId="0" borderId="5" xfId="0" applyFont="1" applyBorder="1" applyAlignment="1">
      <alignment horizontal="center" vertical="justify"/>
    </xf>
    <xf numFmtId="0" fontId="6" fillId="0" borderId="6" xfId="0" applyFont="1" applyBorder="1" applyAlignment="1">
      <alignment horizontal="center" vertical="justify"/>
    </xf>
    <xf numFmtId="0" fontId="6" fillId="0" borderId="7" xfId="0" applyFont="1" applyBorder="1" applyAlignment="1">
      <alignment horizontal="center" vertical="justify"/>
    </xf>
    <xf numFmtId="0" fontId="6" fillId="0" borderId="8" xfId="0" applyFont="1" applyBorder="1" applyAlignment="1">
      <alignment horizontal="center" vertical="justify"/>
    </xf>
    <xf numFmtId="0" fontId="6" fillId="0" borderId="0" xfId="0" applyFont="1" applyBorder="1" applyAlignment="1">
      <alignment horizontal="center" vertical="justify"/>
    </xf>
    <xf numFmtId="0" fontId="6" fillId="0" borderId="9" xfId="0" applyFont="1" applyBorder="1" applyAlignment="1">
      <alignment horizontal="center" vertical="justify"/>
    </xf>
    <xf numFmtId="0" fontId="6" fillId="0" borderId="10" xfId="0" applyFont="1" applyBorder="1" applyAlignment="1">
      <alignment horizontal="center" vertical="justify"/>
    </xf>
    <xf numFmtId="0" fontId="6" fillId="0" borderId="11" xfId="0" applyFont="1" applyBorder="1" applyAlignment="1">
      <alignment horizontal="center" vertical="justify"/>
    </xf>
    <xf numFmtId="0" fontId="6" fillId="0" borderId="12" xfId="0" applyFont="1" applyBorder="1" applyAlignment="1">
      <alignment horizontal="center" vertical="justify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5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6" fillId="0" borderId="8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9" xfId="0" applyFont="1" applyBorder="1" applyAlignment="1">
      <alignment horizontal="center" vertical="top"/>
    </xf>
    <xf numFmtId="0" fontId="6" fillId="0" borderId="10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justify"/>
    </xf>
    <xf numFmtId="0" fontId="0" fillId="0" borderId="1" xfId="0" applyBorder="1" applyAlignment="1">
      <alignment horizontal="center" vertical="justify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2:V63"/>
  <sheetViews>
    <sheetView tabSelected="1" topLeftCell="E1" workbookViewId="0">
      <selection activeCell="S48" sqref="S48"/>
    </sheetView>
  </sheetViews>
  <sheetFormatPr defaultRowHeight="14.4" x14ac:dyDescent="0.3"/>
  <cols>
    <col min="1" max="1" width="7.33203125" customWidth="1"/>
    <col min="2" max="2" width="18.109375" customWidth="1"/>
    <col min="3" max="3" width="44.88671875" customWidth="1"/>
    <col min="4" max="4" width="14.5546875" customWidth="1"/>
    <col min="5" max="5" width="6.88671875" customWidth="1"/>
    <col min="6" max="6" width="6" customWidth="1"/>
    <col min="7" max="7" width="5.5546875" customWidth="1"/>
    <col min="8" max="9" width="6.109375" customWidth="1"/>
    <col min="10" max="10" width="12.44140625" customWidth="1"/>
    <col min="11" max="11" width="12.6640625" customWidth="1"/>
    <col min="12" max="12" width="12.5546875" customWidth="1"/>
    <col min="13" max="13" width="12.44140625" customWidth="1"/>
    <col min="14" max="14" width="13.44140625" customWidth="1"/>
    <col min="15" max="15" width="18.109375" customWidth="1"/>
    <col min="16" max="16" width="41" customWidth="1"/>
    <col min="17" max="17" width="12.33203125" customWidth="1"/>
  </cols>
  <sheetData>
    <row r="2" spans="1:22" ht="22.5" customHeight="1" x14ac:dyDescent="0.3">
      <c r="F2" s="4"/>
      <c r="G2" s="4"/>
      <c r="H2" s="4"/>
      <c r="I2" s="4"/>
      <c r="J2" s="4"/>
      <c r="K2" s="4"/>
      <c r="L2" s="4"/>
      <c r="M2" s="4"/>
      <c r="N2" s="4"/>
      <c r="O2" s="4"/>
      <c r="R2" s="68" t="s">
        <v>1</v>
      </c>
      <c r="S2" s="68"/>
      <c r="T2" s="68"/>
      <c r="U2" s="68"/>
    </row>
    <row r="3" spans="1:22" ht="21" customHeight="1" x14ac:dyDescent="0.3">
      <c r="F3" s="4"/>
      <c r="G3" s="4"/>
      <c r="H3" s="4"/>
      <c r="I3" s="4"/>
      <c r="J3" s="4"/>
      <c r="K3" s="4"/>
      <c r="L3" s="4"/>
      <c r="M3" s="4"/>
      <c r="N3" s="4"/>
      <c r="O3" s="4"/>
      <c r="R3" s="68"/>
      <c r="S3" s="68"/>
      <c r="T3" s="68"/>
      <c r="U3" s="68"/>
    </row>
    <row r="4" spans="1:22" ht="18.75" customHeight="1" x14ac:dyDescent="0.3">
      <c r="F4" s="4"/>
      <c r="G4" s="4"/>
      <c r="H4" s="4"/>
      <c r="I4" s="4"/>
      <c r="J4" s="4"/>
      <c r="K4" s="4"/>
      <c r="L4" s="4"/>
      <c r="M4" s="4"/>
      <c r="N4" s="4"/>
      <c r="O4" s="4"/>
      <c r="R4" s="68"/>
      <c r="S4" s="68"/>
      <c r="T4" s="68"/>
      <c r="U4" s="68"/>
    </row>
    <row r="5" spans="1:22" ht="15.6" x14ac:dyDescent="0.3">
      <c r="B5" s="1"/>
      <c r="C5" s="1"/>
      <c r="D5" s="1"/>
      <c r="E5" s="1"/>
      <c r="F5" s="3"/>
      <c r="G5" s="2"/>
      <c r="H5" s="2"/>
      <c r="I5" s="2"/>
      <c r="J5" s="2"/>
      <c r="K5" s="2"/>
    </row>
    <row r="6" spans="1:22" ht="9" customHeight="1" x14ac:dyDescent="0.3">
      <c r="A6" s="67" t="s">
        <v>119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</row>
    <row r="7" spans="1:22" ht="14.25" customHeight="1" x14ac:dyDescent="0.3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</row>
    <row r="8" spans="1:22" ht="18.75" customHeight="1" x14ac:dyDescent="0.3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</row>
    <row r="9" spans="1:22" ht="48" customHeight="1" x14ac:dyDescent="0.3">
      <c r="A9" s="66" t="s">
        <v>2</v>
      </c>
      <c r="B9" s="66" t="s">
        <v>3</v>
      </c>
      <c r="C9" s="65" t="s">
        <v>4</v>
      </c>
      <c r="D9" s="65" t="s">
        <v>5</v>
      </c>
      <c r="E9" s="99" t="s">
        <v>6</v>
      </c>
      <c r="F9" s="100"/>
      <c r="G9" s="100"/>
      <c r="H9" s="100"/>
      <c r="I9" s="100"/>
      <c r="J9" s="65" t="s">
        <v>7</v>
      </c>
      <c r="K9" s="65"/>
      <c r="L9" s="65"/>
      <c r="M9" s="65"/>
      <c r="N9" s="65"/>
      <c r="O9" s="65" t="s">
        <v>8</v>
      </c>
      <c r="P9" s="65" t="s">
        <v>9</v>
      </c>
      <c r="Q9" s="65"/>
      <c r="R9" s="65"/>
      <c r="S9" s="65"/>
      <c r="T9" s="65"/>
      <c r="U9" s="65"/>
      <c r="V9" s="65"/>
    </row>
    <row r="10" spans="1:22" ht="15.75" customHeight="1" x14ac:dyDescent="0.3">
      <c r="A10" s="66"/>
      <c r="B10" s="66"/>
      <c r="C10" s="65"/>
      <c r="D10" s="65"/>
      <c r="E10" s="43" t="s">
        <v>12</v>
      </c>
      <c r="F10" s="43" t="s">
        <v>13</v>
      </c>
      <c r="G10" s="43" t="s">
        <v>14</v>
      </c>
      <c r="H10" s="43" t="s">
        <v>15</v>
      </c>
      <c r="I10" s="43" t="s">
        <v>16</v>
      </c>
      <c r="J10" s="43">
        <v>2019</v>
      </c>
      <c r="K10" s="43">
        <v>2020</v>
      </c>
      <c r="L10" s="43">
        <v>2021</v>
      </c>
      <c r="M10" s="43">
        <v>2022</v>
      </c>
      <c r="N10" s="43">
        <v>2023</v>
      </c>
      <c r="O10" s="65"/>
      <c r="P10" s="66" t="s">
        <v>10</v>
      </c>
      <c r="Q10" s="65" t="s">
        <v>0</v>
      </c>
      <c r="R10" s="66" t="s">
        <v>11</v>
      </c>
      <c r="S10" s="66"/>
      <c r="T10" s="66"/>
      <c r="U10" s="66"/>
      <c r="V10" s="66"/>
    </row>
    <row r="11" spans="1:22" ht="17.25" customHeight="1" x14ac:dyDescent="0.3">
      <c r="A11" s="66"/>
      <c r="B11" s="66"/>
      <c r="C11" s="65"/>
      <c r="D11" s="65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65"/>
      <c r="P11" s="66"/>
      <c r="Q11" s="65"/>
      <c r="R11" s="5">
        <v>2019</v>
      </c>
      <c r="S11" s="5">
        <v>2020</v>
      </c>
      <c r="T11" s="5">
        <v>2021</v>
      </c>
      <c r="U11" s="5">
        <v>2022</v>
      </c>
      <c r="V11" s="5">
        <v>2023</v>
      </c>
    </row>
    <row r="12" spans="1:22" ht="30.75" customHeight="1" x14ac:dyDescent="0.3">
      <c r="A12" s="50"/>
      <c r="B12" s="53" t="s">
        <v>17</v>
      </c>
      <c r="C12" s="56" t="s">
        <v>120</v>
      </c>
      <c r="D12" s="6" t="s">
        <v>18</v>
      </c>
      <c r="E12" s="30" t="s">
        <v>116</v>
      </c>
      <c r="F12" s="30" t="s">
        <v>116</v>
      </c>
      <c r="G12" s="30" t="s">
        <v>116</v>
      </c>
      <c r="H12" s="30" t="s">
        <v>116</v>
      </c>
      <c r="I12" s="30" t="s">
        <v>116</v>
      </c>
      <c r="J12" s="40">
        <f>J15</f>
        <v>121697.97515999999</v>
      </c>
      <c r="K12" s="40">
        <f t="shared" ref="K12:N12" si="0">K15</f>
        <v>114305.67735</v>
      </c>
      <c r="L12" s="40">
        <f t="shared" si="0"/>
        <v>115171.01042000001</v>
      </c>
      <c r="M12" s="40">
        <f t="shared" si="0"/>
        <v>121162.61454</v>
      </c>
      <c r="N12" s="40">
        <f t="shared" si="0"/>
        <v>122203.31496999999</v>
      </c>
      <c r="O12" s="69" t="s">
        <v>87</v>
      </c>
      <c r="P12" s="90"/>
      <c r="Q12" s="91"/>
      <c r="R12" s="91"/>
      <c r="S12" s="91"/>
      <c r="T12" s="91"/>
      <c r="U12" s="91"/>
      <c r="V12" s="92"/>
    </row>
    <row r="13" spans="1:22" ht="46.5" customHeight="1" x14ac:dyDescent="0.3">
      <c r="A13" s="51"/>
      <c r="B13" s="54"/>
      <c r="C13" s="57"/>
      <c r="D13" s="12" t="s">
        <v>19</v>
      </c>
      <c r="E13" s="7" t="s">
        <v>116</v>
      </c>
      <c r="F13" s="7" t="s">
        <v>116</v>
      </c>
      <c r="G13" s="7" t="s">
        <v>116</v>
      </c>
      <c r="H13" s="7" t="s">
        <v>116</v>
      </c>
      <c r="I13" s="7" t="s">
        <v>116</v>
      </c>
      <c r="J13" s="7" t="s">
        <v>116</v>
      </c>
      <c r="K13" s="7" t="s">
        <v>116</v>
      </c>
      <c r="L13" s="31" t="s">
        <v>116</v>
      </c>
      <c r="M13" s="31" t="s">
        <v>116</v>
      </c>
      <c r="N13" s="31" t="s">
        <v>116</v>
      </c>
      <c r="O13" s="70"/>
      <c r="P13" s="93"/>
      <c r="Q13" s="94"/>
      <c r="R13" s="94"/>
      <c r="S13" s="94"/>
      <c r="T13" s="94"/>
      <c r="U13" s="94"/>
      <c r="V13" s="95"/>
    </row>
    <row r="14" spans="1:22" ht="29.25" customHeight="1" x14ac:dyDescent="0.3">
      <c r="A14" s="51"/>
      <c r="B14" s="54"/>
      <c r="C14" s="57"/>
      <c r="D14" s="12" t="s">
        <v>20</v>
      </c>
      <c r="E14" s="7" t="s">
        <v>116</v>
      </c>
      <c r="F14" s="7" t="s">
        <v>116</v>
      </c>
      <c r="G14" s="7" t="s">
        <v>116</v>
      </c>
      <c r="H14" s="7" t="s">
        <v>116</v>
      </c>
      <c r="I14" s="7" t="s">
        <v>116</v>
      </c>
      <c r="J14" s="7" t="s">
        <v>116</v>
      </c>
      <c r="K14" s="7" t="s">
        <v>116</v>
      </c>
      <c r="L14" s="31" t="s">
        <v>116</v>
      </c>
      <c r="M14" s="31" t="s">
        <v>116</v>
      </c>
      <c r="N14" s="31" t="s">
        <v>116</v>
      </c>
      <c r="O14" s="70"/>
      <c r="P14" s="93"/>
      <c r="Q14" s="94"/>
      <c r="R14" s="94"/>
      <c r="S14" s="94"/>
      <c r="T14" s="94"/>
      <c r="U14" s="94"/>
      <c r="V14" s="95"/>
    </row>
    <row r="15" spans="1:22" ht="30.75" customHeight="1" x14ac:dyDescent="0.3">
      <c r="A15" s="51"/>
      <c r="B15" s="54"/>
      <c r="C15" s="57"/>
      <c r="D15" s="12" t="s">
        <v>21</v>
      </c>
      <c r="E15" s="7" t="s">
        <v>116</v>
      </c>
      <c r="F15" s="7" t="s">
        <v>116</v>
      </c>
      <c r="G15" s="7" t="s">
        <v>116</v>
      </c>
      <c r="H15" s="7" t="s">
        <v>116</v>
      </c>
      <c r="I15" s="7" t="s">
        <v>116</v>
      </c>
      <c r="J15" s="40">
        <f>J17+J40+J56</f>
        <v>121697.97515999999</v>
      </c>
      <c r="K15" s="40">
        <f>K17+K40+K56</f>
        <v>114305.67735</v>
      </c>
      <c r="L15" s="40">
        <f>L17+L40+L56</f>
        <v>115171.01042000001</v>
      </c>
      <c r="M15" s="40">
        <f>M17+M40+M56</f>
        <v>121162.61454</v>
      </c>
      <c r="N15" s="40">
        <f>N17+N40+N56</f>
        <v>122203.31496999999</v>
      </c>
      <c r="O15" s="70"/>
      <c r="P15" s="93"/>
      <c r="Q15" s="94"/>
      <c r="R15" s="94"/>
      <c r="S15" s="94"/>
      <c r="T15" s="94"/>
      <c r="U15" s="94"/>
      <c r="V15" s="95"/>
    </row>
    <row r="16" spans="1:22" ht="32.25" customHeight="1" x14ac:dyDescent="0.3">
      <c r="A16" s="52"/>
      <c r="B16" s="55"/>
      <c r="C16" s="58"/>
      <c r="D16" s="12" t="s">
        <v>22</v>
      </c>
      <c r="E16" s="7" t="s">
        <v>116</v>
      </c>
      <c r="F16" s="7" t="s">
        <v>116</v>
      </c>
      <c r="G16" s="7" t="s">
        <v>116</v>
      </c>
      <c r="H16" s="7" t="s">
        <v>116</v>
      </c>
      <c r="I16" s="7" t="s">
        <v>116</v>
      </c>
      <c r="J16" s="7" t="s">
        <v>116</v>
      </c>
      <c r="K16" s="7" t="s">
        <v>116</v>
      </c>
      <c r="L16" s="31" t="s">
        <v>116</v>
      </c>
      <c r="M16" s="31" t="s">
        <v>116</v>
      </c>
      <c r="N16" s="31" t="s">
        <v>116</v>
      </c>
      <c r="O16" s="71"/>
      <c r="P16" s="93"/>
      <c r="Q16" s="94"/>
      <c r="R16" s="94"/>
      <c r="S16" s="94"/>
      <c r="T16" s="94"/>
      <c r="U16" s="94"/>
      <c r="V16" s="95"/>
    </row>
    <row r="17" spans="1:22" ht="30" customHeight="1" x14ac:dyDescent="0.3">
      <c r="A17" s="50" t="s">
        <v>23</v>
      </c>
      <c r="B17" s="59" t="s">
        <v>33</v>
      </c>
      <c r="C17" s="62" t="s">
        <v>34</v>
      </c>
      <c r="D17" s="6" t="s">
        <v>18</v>
      </c>
      <c r="E17" s="9" t="s">
        <v>116</v>
      </c>
      <c r="F17" s="9" t="s">
        <v>116</v>
      </c>
      <c r="G17" s="9" t="s">
        <v>116</v>
      </c>
      <c r="H17" s="9" t="s">
        <v>116</v>
      </c>
      <c r="I17" s="9" t="s">
        <v>116</v>
      </c>
      <c r="J17" s="27">
        <f>J20</f>
        <v>103697.97515999999</v>
      </c>
      <c r="K17" s="27">
        <f t="shared" ref="K17:N17" si="1">K20</f>
        <v>99305.677349999998</v>
      </c>
      <c r="L17" s="27">
        <f t="shared" si="1"/>
        <v>100171.01042000001</v>
      </c>
      <c r="M17" s="27">
        <f t="shared" si="1"/>
        <v>101162.61454</v>
      </c>
      <c r="N17" s="27">
        <f t="shared" si="1"/>
        <v>102203.31496999999</v>
      </c>
      <c r="O17" s="69" t="s">
        <v>87</v>
      </c>
      <c r="P17" s="93"/>
      <c r="Q17" s="94"/>
      <c r="R17" s="94"/>
      <c r="S17" s="94"/>
      <c r="T17" s="94"/>
      <c r="U17" s="94"/>
      <c r="V17" s="95"/>
    </row>
    <row r="18" spans="1:22" x14ac:dyDescent="0.3">
      <c r="A18" s="51"/>
      <c r="B18" s="60"/>
      <c r="C18" s="63"/>
      <c r="D18" s="8" t="s">
        <v>24</v>
      </c>
      <c r="E18" s="9" t="s">
        <v>116</v>
      </c>
      <c r="F18" s="9" t="s">
        <v>116</v>
      </c>
      <c r="G18" s="9" t="s">
        <v>116</v>
      </c>
      <c r="H18" s="9" t="s">
        <v>116</v>
      </c>
      <c r="I18" s="9" t="s">
        <v>116</v>
      </c>
      <c r="J18" s="31" t="s">
        <v>116</v>
      </c>
      <c r="K18" s="31" t="s">
        <v>116</v>
      </c>
      <c r="L18" s="31" t="s">
        <v>116</v>
      </c>
      <c r="M18" s="31" t="s">
        <v>116</v>
      </c>
      <c r="N18" s="31" t="s">
        <v>116</v>
      </c>
      <c r="O18" s="70"/>
      <c r="P18" s="93"/>
      <c r="Q18" s="94"/>
      <c r="R18" s="94"/>
      <c r="S18" s="94"/>
      <c r="T18" s="94"/>
      <c r="U18" s="94"/>
      <c r="V18" s="95"/>
    </row>
    <row r="19" spans="1:22" x14ac:dyDescent="0.3">
      <c r="A19" s="51"/>
      <c r="B19" s="60"/>
      <c r="C19" s="63"/>
      <c r="D19" s="8" t="s">
        <v>25</v>
      </c>
      <c r="E19" s="9" t="s">
        <v>116</v>
      </c>
      <c r="F19" s="9" t="s">
        <v>116</v>
      </c>
      <c r="G19" s="9" t="s">
        <v>116</v>
      </c>
      <c r="H19" s="9" t="s">
        <v>116</v>
      </c>
      <c r="I19" s="9" t="s">
        <v>116</v>
      </c>
      <c r="J19" s="31" t="s">
        <v>116</v>
      </c>
      <c r="K19" s="31" t="s">
        <v>116</v>
      </c>
      <c r="L19" s="31" t="s">
        <v>116</v>
      </c>
      <c r="M19" s="31" t="s">
        <v>116</v>
      </c>
      <c r="N19" s="31" t="s">
        <v>116</v>
      </c>
      <c r="O19" s="70"/>
      <c r="P19" s="93"/>
      <c r="Q19" s="94"/>
      <c r="R19" s="94"/>
      <c r="S19" s="94"/>
      <c r="T19" s="94"/>
      <c r="U19" s="94"/>
      <c r="V19" s="95"/>
    </row>
    <row r="20" spans="1:22" x14ac:dyDescent="0.3">
      <c r="A20" s="51"/>
      <c r="B20" s="60"/>
      <c r="C20" s="63"/>
      <c r="D20" s="8" t="s">
        <v>26</v>
      </c>
      <c r="E20" s="9" t="s">
        <v>116</v>
      </c>
      <c r="F20" s="9" t="s">
        <v>116</v>
      </c>
      <c r="G20" s="9" t="s">
        <v>116</v>
      </c>
      <c r="H20" s="9" t="s">
        <v>116</v>
      </c>
      <c r="I20" s="9" t="s">
        <v>116</v>
      </c>
      <c r="J20" s="27">
        <f>J22+J29</f>
        <v>103697.97515999999</v>
      </c>
      <c r="K20" s="27">
        <f>K22+K29</f>
        <v>99305.677349999998</v>
      </c>
      <c r="L20" s="27">
        <f>L22+L29</f>
        <v>100171.01042000001</v>
      </c>
      <c r="M20" s="27">
        <f t="shared" ref="M20:N20" si="2">M22+M29</f>
        <v>101162.61454</v>
      </c>
      <c r="N20" s="27">
        <f t="shared" si="2"/>
        <v>102203.31496999999</v>
      </c>
      <c r="O20" s="70"/>
      <c r="P20" s="93"/>
      <c r="Q20" s="94"/>
      <c r="R20" s="94"/>
      <c r="S20" s="94"/>
      <c r="T20" s="94"/>
      <c r="U20" s="94"/>
      <c r="V20" s="95"/>
    </row>
    <row r="21" spans="1:22" x14ac:dyDescent="0.3">
      <c r="A21" s="52"/>
      <c r="B21" s="61"/>
      <c r="C21" s="64"/>
      <c r="D21" s="8" t="s">
        <v>27</v>
      </c>
      <c r="E21" s="9" t="s">
        <v>116</v>
      </c>
      <c r="F21" s="9" t="s">
        <v>116</v>
      </c>
      <c r="G21" s="9" t="s">
        <v>116</v>
      </c>
      <c r="H21" s="9" t="s">
        <v>116</v>
      </c>
      <c r="I21" s="9" t="s">
        <v>116</v>
      </c>
      <c r="J21" s="7" t="s">
        <v>116</v>
      </c>
      <c r="K21" s="7" t="s">
        <v>116</v>
      </c>
      <c r="L21" s="7" t="s">
        <v>116</v>
      </c>
      <c r="M21" s="7" t="s">
        <v>116</v>
      </c>
      <c r="N21" s="7" t="s">
        <v>116</v>
      </c>
      <c r="O21" s="71"/>
      <c r="P21" s="96"/>
      <c r="Q21" s="97"/>
      <c r="R21" s="97"/>
      <c r="S21" s="97"/>
      <c r="T21" s="97"/>
      <c r="U21" s="97"/>
      <c r="V21" s="98"/>
    </row>
    <row r="22" spans="1:22" ht="45" customHeight="1" x14ac:dyDescent="0.3">
      <c r="A22" s="10" t="s">
        <v>28</v>
      </c>
      <c r="B22" s="6" t="s">
        <v>29</v>
      </c>
      <c r="C22" s="13" t="s">
        <v>63</v>
      </c>
      <c r="D22" s="8" t="s">
        <v>26</v>
      </c>
      <c r="E22" s="9" t="s">
        <v>116</v>
      </c>
      <c r="F22" s="9" t="s">
        <v>116</v>
      </c>
      <c r="G22" s="9" t="s">
        <v>116</v>
      </c>
      <c r="H22" s="9" t="s">
        <v>116</v>
      </c>
      <c r="I22" s="9" t="s">
        <v>116</v>
      </c>
      <c r="J22" s="32">
        <f>J23+J24+J25+J26+J27+J28</f>
        <v>80612.339159999989</v>
      </c>
      <c r="K22" s="32">
        <f t="shared" ref="K22:N22" si="3">K23+K24+K25+K26+K27+K28</f>
        <v>75637.186199999996</v>
      </c>
      <c r="L22" s="32">
        <f t="shared" si="3"/>
        <v>75637.186199999996</v>
      </c>
      <c r="M22" s="32">
        <f t="shared" si="3"/>
        <v>75637.186199999996</v>
      </c>
      <c r="N22" s="32">
        <f t="shared" si="3"/>
        <v>75637.186199999996</v>
      </c>
      <c r="O22" s="18" t="s">
        <v>87</v>
      </c>
      <c r="P22" s="13"/>
      <c r="Q22" s="21"/>
      <c r="R22" s="22"/>
      <c r="S22" s="22"/>
      <c r="T22" s="22"/>
      <c r="U22" s="22"/>
      <c r="V22" s="22"/>
    </row>
    <row r="23" spans="1:22" ht="28.8" x14ac:dyDescent="0.3">
      <c r="A23" s="16" t="s">
        <v>30</v>
      </c>
      <c r="B23" s="6" t="s">
        <v>31</v>
      </c>
      <c r="C23" s="13" t="s">
        <v>73</v>
      </c>
      <c r="D23" s="8" t="s">
        <v>26</v>
      </c>
      <c r="E23" s="9" t="s">
        <v>116</v>
      </c>
      <c r="F23" s="9" t="s">
        <v>116</v>
      </c>
      <c r="G23" s="9" t="s">
        <v>116</v>
      </c>
      <c r="H23" s="9" t="s">
        <v>116</v>
      </c>
      <c r="I23" s="9" t="s">
        <v>116</v>
      </c>
      <c r="J23" s="32">
        <f>77974462.96/1000</f>
        <v>77974.46295999999</v>
      </c>
      <c r="K23" s="32">
        <v>72999.31</v>
      </c>
      <c r="L23" s="32">
        <v>72999.31</v>
      </c>
      <c r="M23" s="32">
        <v>72999.31</v>
      </c>
      <c r="N23" s="32">
        <v>72999.31</v>
      </c>
      <c r="O23" s="18" t="s">
        <v>87</v>
      </c>
      <c r="P23" s="9"/>
      <c r="Q23" s="9"/>
      <c r="R23" s="9"/>
      <c r="S23" s="9"/>
      <c r="T23" s="9"/>
      <c r="U23" s="9"/>
      <c r="V23" s="9"/>
    </row>
    <row r="24" spans="1:22" x14ac:dyDescent="0.3">
      <c r="A24" s="14" t="s">
        <v>64</v>
      </c>
      <c r="B24" s="6" t="s">
        <v>31</v>
      </c>
      <c r="C24" s="15" t="s">
        <v>68</v>
      </c>
      <c r="D24" s="8" t="s">
        <v>26</v>
      </c>
      <c r="E24" s="9" t="s">
        <v>116</v>
      </c>
      <c r="F24" s="9" t="s">
        <v>116</v>
      </c>
      <c r="G24" s="9" t="s">
        <v>116</v>
      </c>
      <c r="H24" s="9" t="s">
        <v>116</v>
      </c>
      <c r="I24" s="9" t="s">
        <v>116</v>
      </c>
      <c r="J24" s="33">
        <f>1939400/1000</f>
        <v>1939.4</v>
      </c>
      <c r="K24" s="33">
        <f>1939400/1000</f>
        <v>1939.4</v>
      </c>
      <c r="L24" s="32">
        <f t="shared" ref="L24:N24" si="4">1939400/1000</f>
        <v>1939.4</v>
      </c>
      <c r="M24" s="32">
        <f t="shared" si="4"/>
        <v>1939.4</v>
      </c>
      <c r="N24" s="32">
        <f t="shared" si="4"/>
        <v>1939.4</v>
      </c>
      <c r="O24" s="18" t="s">
        <v>87</v>
      </c>
      <c r="P24" s="9"/>
      <c r="Q24" s="9"/>
      <c r="R24" s="9"/>
      <c r="S24" s="9"/>
      <c r="T24" s="9"/>
      <c r="U24" s="9"/>
      <c r="V24" s="9"/>
    </row>
    <row r="25" spans="1:22" x14ac:dyDescent="0.3">
      <c r="A25" s="14" t="s">
        <v>65</v>
      </c>
      <c r="B25" s="6" t="s">
        <v>31</v>
      </c>
      <c r="C25" s="15" t="s">
        <v>69</v>
      </c>
      <c r="D25" s="8" t="s">
        <v>26</v>
      </c>
      <c r="E25" s="9" t="s">
        <v>116</v>
      </c>
      <c r="F25" s="9" t="s">
        <v>116</v>
      </c>
      <c r="G25" s="9" t="s">
        <v>116</v>
      </c>
      <c r="H25" s="9" t="s">
        <v>116</v>
      </c>
      <c r="I25" s="9" t="s">
        <v>116</v>
      </c>
      <c r="J25" s="33">
        <f>161006.2/1000</f>
        <v>161.00620000000001</v>
      </c>
      <c r="K25" s="33">
        <f>161006.2/1000</f>
        <v>161.00620000000001</v>
      </c>
      <c r="L25" s="32">
        <f t="shared" ref="L25:N25" si="5">161006.2/1000</f>
        <v>161.00620000000001</v>
      </c>
      <c r="M25" s="32">
        <f t="shared" si="5"/>
        <v>161.00620000000001</v>
      </c>
      <c r="N25" s="32">
        <f t="shared" si="5"/>
        <v>161.00620000000001</v>
      </c>
      <c r="O25" s="18" t="s">
        <v>87</v>
      </c>
      <c r="P25" s="9"/>
      <c r="Q25" s="9"/>
      <c r="R25" s="9"/>
      <c r="S25" s="9"/>
      <c r="T25" s="9"/>
      <c r="U25" s="9"/>
      <c r="V25" s="9"/>
    </row>
    <row r="26" spans="1:22" x14ac:dyDescent="0.3">
      <c r="A26" s="14" t="s">
        <v>66</v>
      </c>
      <c r="B26" s="6" t="s">
        <v>31</v>
      </c>
      <c r="C26" s="15" t="s">
        <v>70</v>
      </c>
      <c r="D26" s="8" t="s">
        <v>26</v>
      </c>
      <c r="E26" s="9" t="s">
        <v>116</v>
      </c>
      <c r="F26" s="9" t="s">
        <v>116</v>
      </c>
      <c r="G26" s="9" t="s">
        <v>116</v>
      </c>
      <c r="H26" s="9" t="s">
        <v>116</v>
      </c>
      <c r="I26" s="9" t="s">
        <v>116</v>
      </c>
      <c r="J26" s="33">
        <f>136000/1000</f>
        <v>136</v>
      </c>
      <c r="K26" s="33">
        <f>136000/1000</f>
        <v>136</v>
      </c>
      <c r="L26" s="32">
        <f t="shared" ref="L26:N26" si="6">136000/1000</f>
        <v>136</v>
      </c>
      <c r="M26" s="32">
        <f t="shared" si="6"/>
        <v>136</v>
      </c>
      <c r="N26" s="32">
        <f t="shared" si="6"/>
        <v>136</v>
      </c>
      <c r="O26" s="18" t="s">
        <v>87</v>
      </c>
      <c r="P26" s="9"/>
      <c r="Q26" s="9"/>
      <c r="R26" s="9"/>
      <c r="S26" s="9"/>
      <c r="T26" s="9"/>
      <c r="U26" s="9"/>
      <c r="V26" s="9"/>
    </row>
    <row r="27" spans="1:22" x14ac:dyDescent="0.3">
      <c r="A27" s="14" t="s">
        <v>67</v>
      </c>
      <c r="B27" s="6" t="s">
        <v>31</v>
      </c>
      <c r="C27" s="15" t="s">
        <v>71</v>
      </c>
      <c r="D27" s="8" t="s">
        <v>26</v>
      </c>
      <c r="E27" s="9" t="s">
        <v>116</v>
      </c>
      <c r="F27" s="9" t="s">
        <v>116</v>
      </c>
      <c r="G27" s="9" t="s">
        <v>116</v>
      </c>
      <c r="H27" s="9" t="s">
        <v>116</v>
      </c>
      <c r="I27" s="9" t="s">
        <v>116</v>
      </c>
      <c r="J27" s="33">
        <f>1470/1000</f>
        <v>1.47</v>
      </c>
      <c r="K27" s="33">
        <f>1470/1000</f>
        <v>1.47</v>
      </c>
      <c r="L27" s="32">
        <f t="shared" ref="L27:N27" si="7">1470/1000</f>
        <v>1.47</v>
      </c>
      <c r="M27" s="32">
        <f t="shared" si="7"/>
        <v>1.47</v>
      </c>
      <c r="N27" s="32">
        <f t="shared" si="7"/>
        <v>1.47</v>
      </c>
      <c r="O27" s="18" t="s">
        <v>87</v>
      </c>
      <c r="P27" s="9"/>
      <c r="Q27" s="9"/>
      <c r="R27" s="9"/>
      <c r="S27" s="9"/>
      <c r="T27" s="9"/>
      <c r="U27" s="9"/>
      <c r="V27" s="9"/>
    </row>
    <row r="28" spans="1:22" ht="28.8" x14ac:dyDescent="0.3">
      <c r="A28" s="17" t="s">
        <v>72</v>
      </c>
      <c r="B28" s="6" t="s">
        <v>31</v>
      </c>
      <c r="C28" s="15" t="s">
        <v>74</v>
      </c>
      <c r="D28" s="8" t="s">
        <v>26</v>
      </c>
      <c r="E28" s="9" t="s">
        <v>116</v>
      </c>
      <c r="F28" s="9" t="s">
        <v>116</v>
      </c>
      <c r="G28" s="9" t="s">
        <v>116</v>
      </c>
      <c r="H28" s="9" t="s">
        <v>116</v>
      </c>
      <c r="I28" s="9" t="s">
        <v>116</v>
      </c>
      <c r="J28" s="33">
        <f>400000/1000</f>
        <v>400</v>
      </c>
      <c r="K28" s="33">
        <f t="shared" ref="K28:N28" si="8">400000/1000</f>
        <v>400</v>
      </c>
      <c r="L28" s="32">
        <f t="shared" si="8"/>
        <v>400</v>
      </c>
      <c r="M28" s="32">
        <f t="shared" si="8"/>
        <v>400</v>
      </c>
      <c r="N28" s="32">
        <f t="shared" si="8"/>
        <v>400</v>
      </c>
      <c r="O28" s="18" t="s">
        <v>87</v>
      </c>
      <c r="P28" s="9"/>
      <c r="Q28" s="9"/>
      <c r="R28" s="9"/>
      <c r="S28" s="9"/>
      <c r="T28" s="9"/>
      <c r="U28" s="9"/>
      <c r="V28" s="9"/>
    </row>
    <row r="29" spans="1:22" ht="43.2" x14ac:dyDescent="0.3">
      <c r="A29" s="17" t="s">
        <v>75</v>
      </c>
      <c r="B29" s="6" t="s">
        <v>29</v>
      </c>
      <c r="C29" s="15" t="s">
        <v>77</v>
      </c>
      <c r="D29" s="8" t="s">
        <v>26</v>
      </c>
      <c r="E29" s="9" t="s">
        <v>116</v>
      </c>
      <c r="F29" s="9" t="s">
        <v>116</v>
      </c>
      <c r="G29" s="9" t="s">
        <v>116</v>
      </c>
      <c r="H29" s="9" t="s">
        <v>116</v>
      </c>
      <c r="I29" s="9" t="s">
        <v>116</v>
      </c>
      <c r="J29" s="33">
        <f>J30+J31+J32+J33+J34+J35+J36</f>
        <v>23085.636000000002</v>
      </c>
      <c r="K29" s="33">
        <f t="shared" ref="K29:N29" si="9">K30+K31+K33+K34+K35+K36+K32</f>
        <v>23668.491150000002</v>
      </c>
      <c r="L29" s="32">
        <f t="shared" si="9"/>
        <v>24533.824220000002</v>
      </c>
      <c r="M29" s="32">
        <f t="shared" si="9"/>
        <v>25525.428340000002</v>
      </c>
      <c r="N29" s="32">
        <f t="shared" si="9"/>
        <v>26566.128769999999</v>
      </c>
      <c r="O29" s="18" t="s">
        <v>87</v>
      </c>
      <c r="P29" s="13" t="s">
        <v>91</v>
      </c>
      <c r="Q29" s="24" t="s">
        <v>92</v>
      </c>
      <c r="R29" s="22">
        <v>51</v>
      </c>
      <c r="S29" s="22">
        <v>55</v>
      </c>
      <c r="T29" s="22">
        <v>58</v>
      </c>
      <c r="U29" s="22">
        <v>60</v>
      </c>
      <c r="V29" s="22">
        <v>65</v>
      </c>
    </row>
    <row r="30" spans="1:22" x14ac:dyDescent="0.3">
      <c r="A30" s="14" t="s">
        <v>76</v>
      </c>
      <c r="B30" s="6" t="s">
        <v>31</v>
      </c>
      <c r="C30" s="15" t="s">
        <v>78</v>
      </c>
      <c r="D30" s="8" t="s">
        <v>26</v>
      </c>
      <c r="E30" s="9" t="s">
        <v>116</v>
      </c>
      <c r="F30" s="9" t="s">
        <v>116</v>
      </c>
      <c r="G30" s="9" t="s">
        <v>116</v>
      </c>
      <c r="H30" s="9" t="s">
        <v>116</v>
      </c>
      <c r="I30" s="9" t="s">
        <v>116</v>
      </c>
      <c r="J30" s="32">
        <f>14811419.65/1000</f>
        <v>14811.41965</v>
      </c>
      <c r="K30" s="32">
        <f>15357749.53/1000</f>
        <v>15357.749529999999</v>
      </c>
      <c r="L30" s="32">
        <f>16018326.4/1000</f>
        <v>16018.3264</v>
      </c>
      <c r="M30" s="32">
        <f>16707513.72/1000</f>
        <v>16707.513719999999</v>
      </c>
      <c r="N30" s="32">
        <f>17426556.72/1000</f>
        <v>17426.55672</v>
      </c>
      <c r="O30" s="18" t="s">
        <v>87</v>
      </c>
      <c r="P30" s="9"/>
      <c r="Q30" s="9"/>
      <c r="R30" s="9"/>
      <c r="S30" s="9"/>
      <c r="T30" s="9"/>
      <c r="U30" s="9"/>
      <c r="V30" s="9"/>
    </row>
    <row r="31" spans="1:22" x14ac:dyDescent="0.3">
      <c r="A31" s="14" t="s">
        <v>79</v>
      </c>
      <c r="B31" s="6" t="s">
        <v>31</v>
      </c>
      <c r="C31" s="15" t="s">
        <v>82</v>
      </c>
      <c r="D31" s="8" t="s">
        <v>26</v>
      </c>
      <c r="E31" s="9" t="s">
        <v>116</v>
      </c>
      <c r="F31" s="9" t="s">
        <v>116</v>
      </c>
      <c r="G31" s="9" t="s">
        <v>116</v>
      </c>
      <c r="H31" s="9" t="s">
        <v>116</v>
      </c>
      <c r="I31" s="9" t="s">
        <v>116</v>
      </c>
      <c r="J31" s="32">
        <f>2349588.37/1000</f>
        <v>2349.5883699999999</v>
      </c>
      <c r="K31" s="32">
        <v>2129.89</v>
      </c>
      <c r="L31" s="32">
        <v>2250.19</v>
      </c>
      <c r="M31" s="32">
        <v>2761.46</v>
      </c>
      <c r="N31" s="32">
        <v>3003.64</v>
      </c>
      <c r="O31" s="18" t="s">
        <v>87</v>
      </c>
      <c r="P31" s="9"/>
      <c r="Q31" s="9"/>
      <c r="R31" s="9"/>
      <c r="S31" s="9"/>
      <c r="T31" s="9"/>
      <c r="U31" s="9"/>
      <c r="V31" s="9"/>
    </row>
    <row r="32" spans="1:22" x14ac:dyDescent="0.3">
      <c r="A32" s="34" t="s">
        <v>80</v>
      </c>
      <c r="B32" s="6" t="s">
        <v>31</v>
      </c>
      <c r="C32" s="36" t="s">
        <v>118</v>
      </c>
      <c r="D32" s="29" t="s">
        <v>26</v>
      </c>
      <c r="E32" s="9" t="s">
        <v>116</v>
      </c>
      <c r="F32" s="9" t="s">
        <v>116</v>
      </c>
      <c r="G32" s="9" t="s">
        <v>116</v>
      </c>
      <c r="H32" s="9" t="s">
        <v>116</v>
      </c>
      <c r="I32" s="9" t="s">
        <v>116</v>
      </c>
      <c r="J32" s="32">
        <f>1834651.24/1000</f>
        <v>1834.6512399999999</v>
      </c>
      <c r="K32" s="32">
        <f>1834651.24/1000</f>
        <v>1834.6512399999999</v>
      </c>
      <c r="L32" s="32">
        <f t="shared" ref="L32:N32" si="10">1834651.24/1000</f>
        <v>1834.6512399999999</v>
      </c>
      <c r="M32" s="32">
        <f t="shared" si="10"/>
        <v>1834.6512399999999</v>
      </c>
      <c r="N32" s="32">
        <f t="shared" si="10"/>
        <v>1834.6512399999999</v>
      </c>
      <c r="O32" s="18" t="s">
        <v>87</v>
      </c>
      <c r="P32" s="9"/>
      <c r="Q32" s="9"/>
      <c r="R32" s="9"/>
      <c r="S32" s="9"/>
      <c r="T32" s="9"/>
      <c r="U32" s="9"/>
      <c r="V32" s="9"/>
    </row>
    <row r="33" spans="1:22" x14ac:dyDescent="0.3">
      <c r="A33" s="34" t="s">
        <v>81</v>
      </c>
      <c r="B33" s="6" t="s">
        <v>31</v>
      </c>
      <c r="C33" s="15" t="s">
        <v>83</v>
      </c>
      <c r="D33" s="8" t="s">
        <v>26</v>
      </c>
      <c r="E33" s="9" t="s">
        <v>116</v>
      </c>
      <c r="F33" s="9" t="s">
        <v>116</v>
      </c>
      <c r="G33" s="9" t="s">
        <v>116</v>
      </c>
      <c r="H33" s="9" t="s">
        <v>116</v>
      </c>
      <c r="I33" s="9" t="s">
        <v>116</v>
      </c>
      <c r="J33" s="32">
        <f>2183200/1000</f>
        <v>2183.1999999999998</v>
      </c>
      <c r="K33" s="32">
        <f>2183200/1000</f>
        <v>2183.1999999999998</v>
      </c>
      <c r="L33" s="32">
        <f t="shared" ref="L33:N33" si="11">2183200/1000</f>
        <v>2183.1999999999998</v>
      </c>
      <c r="M33" s="32">
        <f t="shared" si="11"/>
        <v>2183.1999999999998</v>
      </c>
      <c r="N33" s="32">
        <f t="shared" si="11"/>
        <v>2183.1999999999998</v>
      </c>
      <c r="O33" s="18" t="s">
        <v>87</v>
      </c>
      <c r="P33" s="9"/>
      <c r="Q33" s="9"/>
      <c r="R33" s="9"/>
      <c r="S33" s="9"/>
      <c r="T33" s="9"/>
      <c r="U33" s="9"/>
      <c r="V33" s="9"/>
    </row>
    <row r="34" spans="1:22" x14ac:dyDescent="0.3">
      <c r="A34" s="34" t="s">
        <v>86</v>
      </c>
      <c r="B34" s="6" t="s">
        <v>31</v>
      </c>
      <c r="C34" s="15" t="s">
        <v>84</v>
      </c>
      <c r="D34" s="8" t="s">
        <v>26</v>
      </c>
      <c r="E34" s="9" t="s">
        <v>116</v>
      </c>
      <c r="F34" s="9" t="s">
        <v>116</v>
      </c>
      <c r="G34" s="9" t="s">
        <v>116</v>
      </c>
      <c r="H34" s="9" t="s">
        <v>116</v>
      </c>
      <c r="I34" s="9" t="s">
        <v>116</v>
      </c>
      <c r="J34" s="32">
        <f>23650/1000</f>
        <v>23.65</v>
      </c>
      <c r="K34" s="32">
        <f t="shared" ref="K34:N34" si="12">23650/1000</f>
        <v>23.65</v>
      </c>
      <c r="L34" s="32">
        <f t="shared" si="12"/>
        <v>23.65</v>
      </c>
      <c r="M34" s="32">
        <f t="shared" si="12"/>
        <v>23.65</v>
      </c>
      <c r="N34" s="32">
        <f t="shared" si="12"/>
        <v>23.65</v>
      </c>
      <c r="O34" s="18" t="s">
        <v>87</v>
      </c>
      <c r="P34" s="9"/>
      <c r="Q34" s="9"/>
      <c r="R34" s="9"/>
      <c r="S34" s="9"/>
      <c r="T34" s="9"/>
      <c r="U34" s="9"/>
      <c r="V34" s="9"/>
    </row>
    <row r="35" spans="1:22" ht="28.8" x14ac:dyDescent="0.3">
      <c r="A35" s="35" t="s">
        <v>89</v>
      </c>
      <c r="B35" s="6" t="s">
        <v>31</v>
      </c>
      <c r="C35" s="15" t="s">
        <v>85</v>
      </c>
      <c r="D35" s="8" t="s">
        <v>26</v>
      </c>
      <c r="E35" s="9" t="s">
        <v>116</v>
      </c>
      <c r="F35" s="9" t="s">
        <v>116</v>
      </c>
      <c r="G35" s="9" t="s">
        <v>116</v>
      </c>
      <c r="H35" s="9" t="s">
        <v>116</v>
      </c>
      <c r="I35" s="9" t="s">
        <v>116</v>
      </c>
      <c r="J35" s="32">
        <f>1652715.94/1000</f>
        <v>1652.71594</v>
      </c>
      <c r="K35" s="32">
        <f>1898801.5/1000</f>
        <v>1898.8015</v>
      </c>
      <c r="L35" s="32">
        <f>1972673.55/1000</f>
        <v>1972.67355</v>
      </c>
      <c r="M35" s="32">
        <f>1752764.5/1000</f>
        <v>1752.7645</v>
      </c>
      <c r="N35" s="32">
        <f>1820711.88/1000</f>
        <v>1820.7118799999998</v>
      </c>
      <c r="O35" s="18" t="s">
        <v>87</v>
      </c>
      <c r="P35" s="9"/>
      <c r="Q35" s="9"/>
      <c r="R35" s="9"/>
      <c r="S35" s="9"/>
      <c r="T35" s="9"/>
      <c r="U35" s="9"/>
      <c r="V35" s="9"/>
    </row>
    <row r="36" spans="1:22" ht="28.8" x14ac:dyDescent="0.3">
      <c r="A36" s="35" t="s">
        <v>117</v>
      </c>
      <c r="B36" s="6" t="s">
        <v>31</v>
      </c>
      <c r="C36" s="15" t="s">
        <v>90</v>
      </c>
      <c r="D36" s="8" t="s">
        <v>26</v>
      </c>
      <c r="E36" s="9" t="s">
        <v>116</v>
      </c>
      <c r="F36" s="9" t="s">
        <v>116</v>
      </c>
      <c r="G36" s="9" t="s">
        <v>116</v>
      </c>
      <c r="H36" s="9" t="s">
        <v>116</v>
      </c>
      <c r="I36" s="9" t="s">
        <v>116</v>
      </c>
      <c r="J36" s="32">
        <f>230410.8/1000</f>
        <v>230.41079999999999</v>
      </c>
      <c r="K36" s="32">
        <f>240548.88/1000</f>
        <v>240.54888</v>
      </c>
      <c r="L36" s="32">
        <f>251133.03/1000</f>
        <v>251.13302999999999</v>
      </c>
      <c r="M36" s="32">
        <f>262188.88/1000</f>
        <v>262.18887999999998</v>
      </c>
      <c r="N36" s="32">
        <f>273718.93/1000</f>
        <v>273.71893</v>
      </c>
      <c r="O36" s="23"/>
      <c r="P36" s="9"/>
      <c r="Q36" s="9"/>
      <c r="R36" s="9"/>
      <c r="S36" s="9"/>
      <c r="T36" s="9"/>
      <c r="U36" s="9"/>
      <c r="V36" s="9"/>
    </row>
    <row r="37" spans="1:22" x14ac:dyDescent="0.3">
      <c r="A37" s="44" t="s">
        <v>32</v>
      </c>
      <c r="B37" s="47" t="s">
        <v>33</v>
      </c>
      <c r="C37" s="47" t="s">
        <v>115</v>
      </c>
      <c r="D37" s="6" t="s">
        <v>18</v>
      </c>
      <c r="E37" s="9" t="s">
        <v>116</v>
      </c>
      <c r="F37" s="9" t="s">
        <v>116</v>
      </c>
      <c r="G37" s="9" t="s">
        <v>116</v>
      </c>
      <c r="H37" s="9" t="s">
        <v>116</v>
      </c>
      <c r="I37" s="9" t="s">
        <v>116</v>
      </c>
      <c r="J37" s="37">
        <f>J40</f>
        <v>10000</v>
      </c>
      <c r="K37" s="27">
        <f>K40</f>
        <v>8000</v>
      </c>
      <c r="L37" s="27">
        <f>L40</f>
        <v>8000</v>
      </c>
      <c r="M37" s="27">
        <f>M40</f>
        <v>11000</v>
      </c>
      <c r="N37" s="27">
        <f>N40</f>
        <v>11000</v>
      </c>
      <c r="O37" s="69" t="s">
        <v>87</v>
      </c>
      <c r="P37" s="81"/>
      <c r="Q37" s="82"/>
      <c r="R37" s="82"/>
      <c r="S37" s="82"/>
      <c r="T37" s="82"/>
      <c r="U37" s="82"/>
      <c r="V37" s="83"/>
    </row>
    <row r="38" spans="1:22" x14ac:dyDescent="0.3">
      <c r="A38" s="45"/>
      <c r="B38" s="48"/>
      <c r="C38" s="48"/>
      <c r="D38" s="8" t="s">
        <v>24</v>
      </c>
      <c r="E38" s="9" t="s">
        <v>116</v>
      </c>
      <c r="F38" s="9" t="s">
        <v>116</v>
      </c>
      <c r="G38" s="9" t="s">
        <v>116</v>
      </c>
      <c r="H38" s="9" t="s">
        <v>116</v>
      </c>
      <c r="I38" s="9" t="s">
        <v>116</v>
      </c>
      <c r="J38" s="7" t="s">
        <v>116</v>
      </c>
      <c r="K38" s="7" t="s">
        <v>116</v>
      </c>
      <c r="L38" s="7" t="s">
        <v>116</v>
      </c>
      <c r="M38" s="7" t="s">
        <v>116</v>
      </c>
      <c r="N38" s="7" t="s">
        <v>116</v>
      </c>
      <c r="O38" s="70"/>
      <c r="P38" s="84"/>
      <c r="Q38" s="85"/>
      <c r="R38" s="85"/>
      <c r="S38" s="85"/>
      <c r="T38" s="85"/>
      <c r="U38" s="85"/>
      <c r="V38" s="86"/>
    </row>
    <row r="39" spans="1:22" x14ac:dyDescent="0.3">
      <c r="A39" s="45"/>
      <c r="B39" s="48"/>
      <c r="C39" s="48"/>
      <c r="D39" s="8" t="s">
        <v>25</v>
      </c>
      <c r="E39" s="9" t="s">
        <v>116</v>
      </c>
      <c r="F39" s="9" t="s">
        <v>116</v>
      </c>
      <c r="G39" s="9" t="s">
        <v>116</v>
      </c>
      <c r="H39" s="9" t="s">
        <v>116</v>
      </c>
      <c r="I39" s="9" t="s">
        <v>116</v>
      </c>
      <c r="J39" s="7" t="s">
        <v>116</v>
      </c>
      <c r="K39" s="7" t="s">
        <v>116</v>
      </c>
      <c r="L39" s="7" t="s">
        <v>116</v>
      </c>
      <c r="M39" s="7" t="s">
        <v>116</v>
      </c>
      <c r="N39" s="7" t="s">
        <v>116</v>
      </c>
      <c r="O39" s="70"/>
      <c r="P39" s="84"/>
      <c r="Q39" s="85"/>
      <c r="R39" s="85"/>
      <c r="S39" s="85"/>
      <c r="T39" s="85"/>
      <c r="U39" s="85"/>
      <c r="V39" s="86"/>
    </row>
    <row r="40" spans="1:22" x14ac:dyDescent="0.3">
      <c r="A40" s="45"/>
      <c r="B40" s="48"/>
      <c r="C40" s="48"/>
      <c r="D40" s="8" t="s">
        <v>26</v>
      </c>
      <c r="E40" s="9" t="s">
        <v>116</v>
      </c>
      <c r="F40" s="9" t="s">
        <v>116</v>
      </c>
      <c r="G40" s="9" t="s">
        <v>116</v>
      </c>
      <c r="H40" s="9" t="s">
        <v>116</v>
      </c>
      <c r="I40" s="9" t="s">
        <v>116</v>
      </c>
      <c r="J40" s="27">
        <f>J42+J46+J50</f>
        <v>10000</v>
      </c>
      <c r="K40" s="27">
        <f>K42+K46+K50</f>
        <v>8000</v>
      </c>
      <c r="L40" s="27">
        <f>L42+L46+L50</f>
        <v>8000</v>
      </c>
      <c r="M40" s="27">
        <f>M42+M46+M50</f>
        <v>11000</v>
      </c>
      <c r="N40" s="27">
        <f>N42+N46+N50</f>
        <v>11000</v>
      </c>
      <c r="O40" s="70"/>
      <c r="P40" s="84"/>
      <c r="Q40" s="85"/>
      <c r="R40" s="85"/>
      <c r="S40" s="85"/>
      <c r="T40" s="85"/>
      <c r="U40" s="85"/>
      <c r="V40" s="86"/>
    </row>
    <row r="41" spans="1:22" x14ac:dyDescent="0.3">
      <c r="A41" s="46"/>
      <c r="B41" s="49"/>
      <c r="C41" s="49"/>
      <c r="D41" s="8" t="s">
        <v>27</v>
      </c>
      <c r="E41" s="9" t="s">
        <v>116</v>
      </c>
      <c r="F41" s="9" t="s">
        <v>116</v>
      </c>
      <c r="G41" s="9" t="s">
        <v>116</v>
      </c>
      <c r="H41" s="9" t="s">
        <v>116</v>
      </c>
      <c r="I41" s="9" t="s">
        <v>116</v>
      </c>
      <c r="J41" s="7" t="s">
        <v>116</v>
      </c>
      <c r="K41" s="7" t="s">
        <v>116</v>
      </c>
      <c r="L41" s="7" t="s">
        <v>116</v>
      </c>
      <c r="M41" s="7" t="s">
        <v>116</v>
      </c>
      <c r="N41" s="7" t="s">
        <v>116</v>
      </c>
      <c r="O41" s="71"/>
      <c r="P41" s="87"/>
      <c r="Q41" s="88"/>
      <c r="R41" s="88"/>
      <c r="S41" s="88"/>
      <c r="T41" s="88"/>
      <c r="U41" s="88"/>
      <c r="V41" s="89"/>
    </row>
    <row r="42" spans="1:22" ht="44.25" customHeight="1" x14ac:dyDescent="0.3">
      <c r="A42" s="11" t="s">
        <v>35</v>
      </c>
      <c r="B42" s="6" t="s">
        <v>29</v>
      </c>
      <c r="C42" s="42" t="s">
        <v>121</v>
      </c>
      <c r="D42" s="8" t="s">
        <v>26</v>
      </c>
      <c r="E42" s="9" t="s">
        <v>116</v>
      </c>
      <c r="F42" s="9" t="s">
        <v>116</v>
      </c>
      <c r="G42" s="9" t="s">
        <v>116</v>
      </c>
      <c r="H42" s="9" t="s">
        <v>116</v>
      </c>
      <c r="I42" s="9" t="s">
        <v>116</v>
      </c>
      <c r="J42" s="26">
        <f>SUM(J43:J45)</f>
        <v>1550</v>
      </c>
      <c r="K42" s="26">
        <f>SUM(K43:K45)</f>
        <v>1550</v>
      </c>
      <c r="L42" s="26">
        <f>SUM(L43:L45)</f>
        <v>1150</v>
      </c>
      <c r="M42" s="26">
        <f>SUM(M43:M45)</f>
        <v>1500</v>
      </c>
      <c r="N42" s="26">
        <f>SUM(N43:N45)</f>
        <v>1700</v>
      </c>
      <c r="O42" s="18" t="s">
        <v>87</v>
      </c>
      <c r="P42" s="42" t="s">
        <v>122</v>
      </c>
      <c r="Q42" s="24" t="s">
        <v>88</v>
      </c>
      <c r="R42" s="22">
        <v>12200</v>
      </c>
      <c r="S42" s="22">
        <v>13000</v>
      </c>
      <c r="T42" s="22">
        <v>13300</v>
      </c>
      <c r="U42" s="22">
        <v>13700</v>
      </c>
      <c r="V42" s="22">
        <v>14000</v>
      </c>
    </row>
    <row r="43" spans="1:22" ht="28.8" x14ac:dyDescent="0.3">
      <c r="A43" s="11" t="s">
        <v>36</v>
      </c>
      <c r="B43" s="6" t="s">
        <v>31</v>
      </c>
      <c r="C43" s="6" t="s">
        <v>37</v>
      </c>
      <c r="D43" s="8" t="s">
        <v>26</v>
      </c>
      <c r="E43" s="9" t="s">
        <v>116</v>
      </c>
      <c r="F43" s="9" t="s">
        <v>116</v>
      </c>
      <c r="G43" s="9" t="s">
        <v>116</v>
      </c>
      <c r="H43" s="9" t="s">
        <v>116</v>
      </c>
      <c r="I43" s="9" t="s">
        <v>116</v>
      </c>
      <c r="J43" s="25">
        <v>1050</v>
      </c>
      <c r="K43" s="25">
        <v>1000</v>
      </c>
      <c r="L43" s="25">
        <v>800</v>
      </c>
      <c r="M43" s="25">
        <v>1000</v>
      </c>
      <c r="N43" s="25">
        <v>1200</v>
      </c>
      <c r="O43" s="18" t="s">
        <v>87</v>
      </c>
      <c r="P43" s="13" t="s">
        <v>93</v>
      </c>
      <c r="Q43" s="24" t="s">
        <v>94</v>
      </c>
      <c r="R43" s="22">
        <v>200</v>
      </c>
      <c r="S43" s="22">
        <v>230</v>
      </c>
      <c r="T43" s="22">
        <v>250</v>
      </c>
      <c r="U43" s="22">
        <v>260</v>
      </c>
      <c r="V43" s="22">
        <v>270</v>
      </c>
    </row>
    <row r="44" spans="1:22" ht="43.2" x14ac:dyDescent="0.3">
      <c r="A44" s="11" t="s">
        <v>38</v>
      </c>
      <c r="B44" s="6" t="s">
        <v>31</v>
      </c>
      <c r="C44" s="6" t="s">
        <v>39</v>
      </c>
      <c r="D44" s="8" t="s">
        <v>26</v>
      </c>
      <c r="E44" s="9" t="s">
        <v>116</v>
      </c>
      <c r="F44" s="9" t="s">
        <v>116</v>
      </c>
      <c r="G44" s="9" t="s">
        <v>116</v>
      </c>
      <c r="H44" s="9" t="s">
        <v>116</v>
      </c>
      <c r="I44" s="9" t="s">
        <v>116</v>
      </c>
      <c r="J44" s="25">
        <v>300</v>
      </c>
      <c r="K44" s="25">
        <v>350</v>
      </c>
      <c r="L44" s="25">
        <v>200</v>
      </c>
      <c r="M44" s="25">
        <v>200</v>
      </c>
      <c r="N44" s="25">
        <v>200</v>
      </c>
      <c r="O44" s="18" t="s">
        <v>87</v>
      </c>
      <c r="P44" s="13" t="s">
        <v>95</v>
      </c>
      <c r="Q44" s="24" t="s">
        <v>94</v>
      </c>
      <c r="R44" s="22">
        <v>3</v>
      </c>
      <c r="S44" s="22">
        <v>3</v>
      </c>
      <c r="T44" s="22">
        <v>2</v>
      </c>
      <c r="U44" s="22">
        <v>2</v>
      </c>
      <c r="V44" s="22">
        <v>2</v>
      </c>
    </row>
    <row r="45" spans="1:22" ht="28.8" x14ac:dyDescent="0.3">
      <c r="A45" s="11" t="s">
        <v>40</v>
      </c>
      <c r="B45" s="6" t="s">
        <v>31</v>
      </c>
      <c r="C45" s="6" t="s">
        <v>43</v>
      </c>
      <c r="D45" s="41" t="s">
        <v>26</v>
      </c>
      <c r="E45" s="9" t="s">
        <v>116</v>
      </c>
      <c r="F45" s="9" t="s">
        <v>116</v>
      </c>
      <c r="G45" s="9" t="s">
        <v>116</v>
      </c>
      <c r="H45" s="9" t="s">
        <v>116</v>
      </c>
      <c r="I45" s="9" t="s">
        <v>116</v>
      </c>
      <c r="J45" s="25">
        <v>200</v>
      </c>
      <c r="K45" s="25">
        <v>200</v>
      </c>
      <c r="L45" s="25">
        <v>150</v>
      </c>
      <c r="M45" s="25">
        <v>300</v>
      </c>
      <c r="N45" s="25">
        <v>300</v>
      </c>
      <c r="O45" s="18" t="s">
        <v>87</v>
      </c>
      <c r="P45" s="13" t="s">
        <v>96</v>
      </c>
      <c r="Q45" s="24" t="s">
        <v>88</v>
      </c>
      <c r="R45" s="22">
        <v>200</v>
      </c>
      <c r="S45" s="22">
        <v>400</v>
      </c>
      <c r="T45" s="22">
        <v>600</v>
      </c>
      <c r="U45" s="22">
        <v>700</v>
      </c>
      <c r="V45" s="22">
        <v>800</v>
      </c>
    </row>
    <row r="46" spans="1:22" ht="43.2" x14ac:dyDescent="0.3">
      <c r="A46" s="9" t="s">
        <v>42</v>
      </c>
      <c r="B46" s="6" t="s">
        <v>29</v>
      </c>
      <c r="C46" s="6" t="s">
        <v>62</v>
      </c>
      <c r="D46" s="8" t="s">
        <v>26</v>
      </c>
      <c r="E46" s="9" t="s">
        <v>116</v>
      </c>
      <c r="F46" s="9" t="s">
        <v>116</v>
      </c>
      <c r="G46" s="9" t="s">
        <v>116</v>
      </c>
      <c r="H46" s="9" t="s">
        <v>116</v>
      </c>
      <c r="I46" s="9" t="s">
        <v>116</v>
      </c>
      <c r="J46" s="26">
        <f>SUM(J47:J49)</f>
        <v>7800</v>
      </c>
      <c r="K46" s="26">
        <f t="shared" ref="K46:N46" si="13">SUM(K47:K49)</f>
        <v>5900</v>
      </c>
      <c r="L46" s="26">
        <f t="shared" si="13"/>
        <v>5750</v>
      </c>
      <c r="M46" s="26">
        <f t="shared" si="13"/>
        <v>8500</v>
      </c>
      <c r="N46" s="26">
        <f t="shared" si="13"/>
        <v>8400</v>
      </c>
      <c r="O46" s="18" t="s">
        <v>87</v>
      </c>
      <c r="P46" s="13" t="s">
        <v>97</v>
      </c>
      <c r="Q46" s="24" t="s">
        <v>88</v>
      </c>
      <c r="R46" s="22">
        <v>40</v>
      </c>
      <c r="S46" s="22">
        <v>45</v>
      </c>
      <c r="T46" s="22">
        <v>50</v>
      </c>
      <c r="U46" s="22">
        <v>60</v>
      </c>
      <c r="V46" s="22">
        <v>70</v>
      </c>
    </row>
    <row r="47" spans="1:22" ht="57.6" x14ac:dyDescent="0.3">
      <c r="A47" s="9" t="s">
        <v>44</v>
      </c>
      <c r="B47" s="6" t="s">
        <v>31</v>
      </c>
      <c r="C47" s="6" t="s">
        <v>45</v>
      </c>
      <c r="D47" s="8" t="s">
        <v>26</v>
      </c>
      <c r="E47" s="9" t="s">
        <v>116</v>
      </c>
      <c r="F47" s="9" t="s">
        <v>116</v>
      </c>
      <c r="G47" s="9" t="s">
        <v>116</v>
      </c>
      <c r="H47" s="9" t="s">
        <v>116</v>
      </c>
      <c r="I47" s="9" t="s">
        <v>116</v>
      </c>
      <c r="J47" s="26">
        <v>1000</v>
      </c>
      <c r="K47" s="26">
        <v>900</v>
      </c>
      <c r="L47" s="26">
        <v>900</v>
      </c>
      <c r="M47" s="26">
        <v>1300</v>
      </c>
      <c r="N47" s="26">
        <v>1200</v>
      </c>
      <c r="O47" s="18" t="s">
        <v>87</v>
      </c>
      <c r="P47" s="13" t="s">
        <v>98</v>
      </c>
      <c r="Q47" s="24" t="s">
        <v>88</v>
      </c>
      <c r="R47" s="22">
        <v>30</v>
      </c>
      <c r="S47" s="22">
        <v>35</v>
      </c>
      <c r="T47" s="22">
        <v>40</v>
      </c>
      <c r="U47" s="22">
        <v>45</v>
      </c>
      <c r="V47" s="22">
        <v>50</v>
      </c>
    </row>
    <row r="48" spans="1:22" ht="43.2" x14ac:dyDescent="0.3">
      <c r="A48" s="9" t="s">
        <v>46</v>
      </c>
      <c r="B48" s="6" t="s">
        <v>31</v>
      </c>
      <c r="C48" s="6" t="s">
        <v>41</v>
      </c>
      <c r="D48" s="8" t="s">
        <v>26</v>
      </c>
      <c r="E48" s="9" t="s">
        <v>116</v>
      </c>
      <c r="F48" s="9" t="s">
        <v>116</v>
      </c>
      <c r="G48" s="9" t="s">
        <v>116</v>
      </c>
      <c r="H48" s="9" t="s">
        <v>116</v>
      </c>
      <c r="I48" s="9" t="s">
        <v>116</v>
      </c>
      <c r="J48" s="26">
        <v>4000</v>
      </c>
      <c r="K48" s="26">
        <v>3500</v>
      </c>
      <c r="L48" s="26">
        <v>3500</v>
      </c>
      <c r="M48" s="26">
        <v>5200</v>
      </c>
      <c r="N48" s="26">
        <v>5100</v>
      </c>
      <c r="O48" s="18" t="s">
        <v>87</v>
      </c>
      <c r="P48" s="13" t="s">
        <v>99</v>
      </c>
      <c r="Q48" s="24" t="s">
        <v>88</v>
      </c>
      <c r="R48" s="22">
        <v>115</v>
      </c>
      <c r="S48" s="22">
        <v>90</v>
      </c>
      <c r="T48" s="22">
        <v>90</v>
      </c>
      <c r="U48" s="22">
        <v>140</v>
      </c>
      <c r="V48" s="22">
        <v>140</v>
      </c>
    </row>
    <row r="49" spans="1:22" ht="43.5" customHeight="1" x14ac:dyDescent="0.3">
      <c r="A49" s="11" t="s">
        <v>47</v>
      </c>
      <c r="B49" s="6" t="s">
        <v>31</v>
      </c>
      <c r="C49" s="6" t="s">
        <v>48</v>
      </c>
      <c r="D49" s="8" t="s">
        <v>26</v>
      </c>
      <c r="E49" s="9" t="s">
        <v>116</v>
      </c>
      <c r="F49" s="9" t="s">
        <v>116</v>
      </c>
      <c r="G49" s="9" t="s">
        <v>116</v>
      </c>
      <c r="H49" s="9" t="s">
        <v>116</v>
      </c>
      <c r="I49" s="9" t="s">
        <v>116</v>
      </c>
      <c r="J49" s="26">
        <v>2800</v>
      </c>
      <c r="K49" s="26">
        <v>1500</v>
      </c>
      <c r="L49" s="26">
        <v>1350</v>
      </c>
      <c r="M49" s="26">
        <v>2000</v>
      </c>
      <c r="N49" s="26">
        <v>2100</v>
      </c>
      <c r="O49" s="18" t="s">
        <v>87</v>
      </c>
      <c r="P49" s="13" t="s">
        <v>100</v>
      </c>
      <c r="Q49" s="24" t="s">
        <v>92</v>
      </c>
      <c r="R49" s="22">
        <v>90</v>
      </c>
      <c r="S49" s="22">
        <v>95</v>
      </c>
      <c r="T49" s="22">
        <v>100</v>
      </c>
      <c r="U49" s="22">
        <v>100</v>
      </c>
      <c r="V49" s="22">
        <v>100</v>
      </c>
    </row>
    <row r="50" spans="1:22" ht="28.8" x14ac:dyDescent="0.3">
      <c r="A50" s="9" t="s">
        <v>49</v>
      </c>
      <c r="B50" s="6" t="s">
        <v>29</v>
      </c>
      <c r="C50" s="6" t="s">
        <v>59</v>
      </c>
      <c r="D50" s="8" t="s">
        <v>26</v>
      </c>
      <c r="E50" s="9" t="s">
        <v>116</v>
      </c>
      <c r="F50" s="9" t="s">
        <v>116</v>
      </c>
      <c r="G50" s="9" t="s">
        <v>116</v>
      </c>
      <c r="H50" s="9" t="s">
        <v>116</v>
      </c>
      <c r="I50" s="9" t="s">
        <v>116</v>
      </c>
      <c r="J50" s="26">
        <f>SUM(J51:J52)</f>
        <v>650</v>
      </c>
      <c r="K50" s="26">
        <f t="shared" ref="K50:N50" si="14">SUM(K51:K52)</f>
        <v>550</v>
      </c>
      <c r="L50" s="26">
        <f t="shared" si="14"/>
        <v>1100</v>
      </c>
      <c r="M50" s="26">
        <f t="shared" si="14"/>
        <v>1000</v>
      </c>
      <c r="N50" s="26">
        <f t="shared" si="14"/>
        <v>900</v>
      </c>
      <c r="O50" s="18" t="s">
        <v>87</v>
      </c>
      <c r="P50" s="13" t="s">
        <v>101</v>
      </c>
      <c r="Q50" s="24" t="s">
        <v>88</v>
      </c>
      <c r="R50" s="22">
        <v>500</v>
      </c>
      <c r="S50" s="22">
        <v>550</v>
      </c>
      <c r="T50" s="22">
        <v>600</v>
      </c>
      <c r="U50" s="22">
        <v>650</v>
      </c>
      <c r="V50" s="22">
        <v>600</v>
      </c>
    </row>
    <row r="51" spans="1:22" ht="28.8" x14ac:dyDescent="0.3">
      <c r="A51" s="11" t="s">
        <v>50</v>
      </c>
      <c r="B51" s="6" t="s">
        <v>31</v>
      </c>
      <c r="C51" s="6" t="s">
        <v>51</v>
      </c>
      <c r="D51" s="8" t="s">
        <v>26</v>
      </c>
      <c r="E51" s="9" t="s">
        <v>116</v>
      </c>
      <c r="F51" s="9" t="s">
        <v>116</v>
      </c>
      <c r="G51" s="9" t="s">
        <v>116</v>
      </c>
      <c r="H51" s="9" t="s">
        <v>116</v>
      </c>
      <c r="I51" s="9" t="s">
        <v>116</v>
      </c>
      <c r="J51" s="26">
        <v>250</v>
      </c>
      <c r="K51" s="26">
        <v>250</v>
      </c>
      <c r="L51" s="26">
        <v>300</v>
      </c>
      <c r="M51" s="26">
        <v>400</v>
      </c>
      <c r="N51" s="26">
        <v>400</v>
      </c>
      <c r="O51" s="18" t="s">
        <v>87</v>
      </c>
      <c r="P51" s="13" t="s">
        <v>102</v>
      </c>
      <c r="Q51" s="24" t="s">
        <v>94</v>
      </c>
      <c r="R51" s="22">
        <v>12</v>
      </c>
      <c r="S51" s="22">
        <v>15</v>
      </c>
      <c r="T51" s="22">
        <v>17</v>
      </c>
      <c r="U51" s="22">
        <v>20</v>
      </c>
      <c r="V51" s="22">
        <v>25</v>
      </c>
    </row>
    <row r="52" spans="1:22" ht="57.6" x14ac:dyDescent="0.3">
      <c r="A52" s="11" t="s">
        <v>52</v>
      </c>
      <c r="B52" s="6" t="s">
        <v>31</v>
      </c>
      <c r="C52" s="6" t="s">
        <v>53</v>
      </c>
      <c r="D52" s="8" t="s">
        <v>26</v>
      </c>
      <c r="E52" s="9" t="s">
        <v>116</v>
      </c>
      <c r="F52" s="9" t="s">
        <v>116</v>
      </c>
      <c r="G52" s="9" t="s">
        <v>116</v>
      </c>
      <c r="H52" s="9" t="s">
        <v>116</v>
      </c>
      <c r="I52" s="9" t="s">
        <v>116</v>
      </c>
      <c r="J52" s="26">
        <v>400</v>
      </c>
      <c r="K52" s="26">
        <v>300</v>
      </c>
      <c r="L52" s="26">
        <v>800</v>
      </c>
      <c r="M52" s="26">
        <v>600</v>
      </c>
      <c r="N52" s="26">
        <v>500</v>
      </c>
      <c r="O52" s="18" t="s">
        <v>87</v>
      </c>
      <c r="P52" s="13" t="s">
        <v>103</v>
      </c>
      <c r="Q52" s="24" t="s">
        <v>88</v>
      </c>
      <c r="R52" s="22">
        <v>20</v>
      </c>
      <c r="S52" s="22">
        <v>30</v>
      </c>
      <c r="T52" s="22">
        <v>80</v>
      </c>
      <c r="U52" s="22">
        <v>70</v>
      </c>
      <c r="V52" s="22">
        <v>70</v>
      </c>
    </row>
    <row r="53" spans="1:22" x14ac:dyDescent="0.3">
      <c r="A53" s="44" t="s">
        <v>55</v>
      </c>
      <c r="B53" s="59" t="s">
        <v>33</v>
      </c>
      <c r="C53" s="59" t="s">
        <v>54</v>
      </c>
      <c r="D53" s="6" t="s">
        <v>18</v>
      </c>
      <c r="E53" s="9" t="s">
        <v>116</v>
      </c>
      <c r="F53" s="9" t="s">
        <v>116</v>
      </c>
      <c r="G53" s="9" t="s">
        <v>116</v>
      </c>
      <c r="H53" s="9" t="s">
        <v>116</v>
      </c>
      <c r="I53" s="9" t="s">
        <v>116</v>
      </c>
      <c r="J53" s="28">
        <f>J56</f>
        <v>8000</v>
      </c>
      <c r="K53" s="28">
        <f>K56</f>
        <v>7000</v>
      </c>
      <c r="L53" s="28">
        <f>L56</f>
        <v>7000</v>
      </c>
      <c r="M53" s="28">
        <f>M56</f>
        <v>9000</v>
      </c>
      <c r="N53" s="28">
        <f>N56</f>
        <v>9000</v>
      </c>
      <c r="O53" s="69" t="s">
        <v>87</v>
      </c>
      <c r="P53" s="72"/>
      <c r="Q53" s="73"/>
      <c r="R53" s="73"/>
      <c r="S53" s="73"/>
      <c r="T53" s="73"/>
      <c r="U53" s="73"/>
      <c r="V53" s="74"/>
    </row>
    <row r="54" spans="1:22" x14ac:dyDescent="0.3">
      <c r="A54" s="45"/>
      <c r="B54" s="60"/>
      <c r="C54" s="60"/>
      <c r="D54" s="8" t="s">
        <v>24</v>
      </c>
      <c r="E54" s="9" t="s">
        <v>116</v>
      </c>
      <c r="F54" s="9" t="s">
        <v>116</v>
      </c>
      <c r="G54" s="9" t="s">
        <v>116</v>
      </c>
      <c r="H54" s="9" t="s">
        <v>116</v>
      </c>
      <c r="I54" s="9" t="s">
        <v>116</v>
      </c>
      <c r="J54" s="39" t="s">
        <v>116</v>
      </c>
      <c r="K54" s="39" t="s">
        <v>116</v>
      </c>
      <c r="L54" s="39" t="s">
        <v>116</v>
      </c>
      <c r="M54" s="39" t="s">
        <v>116</v>
      </c>
      <c r="N54" s="39" t="s">
        <v>116</v>
      </c>
      <c r="O54" s="70"/>
      <c r="P54" s="75"/>
      <c r="Q54" s="76"/>
      <c r="R54" s="76"/>
      <c r="S54" s="76"/>
      <c r="T54" s="76"/>
      <c r="U54" s="76"/>
      <c r="V54" s="77"/>
    </row>
    <row r="55" spans="1:22" x14ac:dyDescent="0.3">
      <c r="A55" s="45"/>
      <c r="B55" s="60"/>
      <c r="C55" s="60"/>
      <c r="D55" s="8" t="s">
        <v>25</v>
      </c>
      <c r="E55" s="9" t="s">
        <v>116</v>
      </c>
      <c r="F55" s="9" t="s">
        <v>116</v>
      </c>
      <c r="G55" s="9" t="s">
        <v>116</v>
      </c>
      <c r="H55" s="9" t="s">
        <v>116</v>
      </c>
      <c r="I55" s="9" t="s">
        <v>116</v>
      </c>
      <c r="J55" s="38" t="s">
        <v>116</v>
      </c>
      <c r="K55" s="38" t="s">
        <v>116</v>
      </c>
      <c r="L55" s="38" t="s">
        <v>116</v>
      </c>
      <c r="M55" s="38" t="s">
        <v>116</v>
      </c>
      <c r="N55" s="38" t="s">
        <v>116</v>
      </c>
      <c r="O55" s="70"/>
      <c r="P55" s="75"/>
      <c r="Q55" s="76"/>
      <c r="R55" s="76"/>
      <c r="S55" s="76"/>
      <c r="T55" s="76"/>
      <c r="U55" s="76"/>
      <c r="V55" s="77"/>
    </row>
    <row r="56" spans="1:22" x14ac:dyDescent="0.3">
      <c r="A56" s="45"/>
      <c r="B56" s="60"/>
      <c r="C56" s="60"/>
      <c r="D56" s="8" t="s">
        <v>26</v>
      </c>
      <c r="E56" s="9" t="s">
        <v>116</v>
      </c>
      <c r="F56" s="9" t="s">
        <v>116</v>
      </c>
      <c r="G56" s="9" t="s">
        <v>116</v>
      </c>
      <c r="H56" s="9" t="s">
        <v>116</v>
      </c>
      <c r="I56" s="9" t="s">
        <v>116</v>
      </c>
      <c r="J56" s="28">
        <f>J58+J61</f>
        <v>8000</v>
      </c>
      <c r="K56" s="28">
        <f t="shared" ref="K56:N56" si="15">K58+K61</f>
        <v>7000</v>
      </c>
      <c r="L56" s="28">
        <f t="shared" si="15"/>
        <v>7000</v>
      </c>
      <c r="M56" s="28">
        <f t="shared" si="15"/>
        <v>9000</v>
      </c>
      <c r="N56" s="28">
        <f t="shared" si="15"/>
        <v>9000</v>
      </c>
      <c r="O56" s="70"/>
      <c r="P56" s="75"/>
      <c r="Q56" s="76"/>
      <c r="R56" s="76"/>
      <c r="S56" s="76"/>
      <c r="T56" s="76"/>
      <c r="U56" s="76"/>
      <c r="V56" s="77"/>
    </row>
    <row r="57" spans="1:22" x14ac:dyDescent="0.3">
      <c r="A57" s="46"/>
      <c r="B57" s="61"/>
      <c r="C57" s="61"/>
      <c r="D57" s="8" t="s">
        <v>27</v>
      </c>
      <c r="E57" s="9" t="s">
        <v>116</v>
      </c>
      <c r="F57" s="9" t="s">
        <v>116</v>
      </c>
      <c r="G57" s="9" t="s">
        <v>116</v>
      </c>
      <c r="H57" s="9" t="s">
        <v>116</v>
      </c>
      <c r="I57" s="9" t="s">
        <v>116</v>
      </c>
      <c r="J57" s="38" t="s">
        <v>116</v>
      </c>
      <c r="K57" s="38" t="s">
        <v>116</v>
      </c>
      <c r="L57" s="38" t="s">
        <v>116</v>
      </c>
      <c r="M57" s="38" t="s">
        <v>116</v>
      </c>
      <c r="N57" s="38" t="s">
        <v>116</v>
      </c>
      <c r="O57" s="71"/>
      <c r="P57" s="78"/>
      <c r="Q57" s="79"/>
      <c r="R57" s="79"/>
      <c r="S57" s="79"/>
      <c r="T57" s="79"/>
      <c r="U57" s="79"/>
      <c r="V57" s="80"/>
    </row>
    <row r="58" spans="1:22" ht="43.2" x14ac:dyDescent="0.3">
      <c r="A58" s="9" t="s">
        <v>56</v>
      </c>
      <c r="B58" s="6" t="s">
        <v>29</v>
      </c>
      <c r="C58" s="6" t="s">
        <v>60</v>
      </c>
      <c r="D58" s="8" t="s">
        <v>26</v>
      </c>
      <c r="E58" s="9" t="s">
        <v>116</v>
      </c>
      <c r="F58" s="9" t="s">
        <v>116</v>
      </c>
      <c r="G58" s="9" t="s">
        <v>116</v>
      </c>
      <c r="H58" s="9" t="s">
        <v>116</v>
      </c>
      <c r="I58" s="9" t="s">
        <v>116</v>
      </c>
      <c r="J58" s="26">
        <f>SUM(J59:J60)</f>
        <v>800</v>
      </c>
      <c r="K58" s="26">
        <f t="shared" ref="K58:N58" si="16">SUM(K59:K60)</f>
        <v>500</v>
      </c>
      <c r="L58" s="26">
        <f t="shared" si="16"/>
        <v>600</v>
      </c>
      <c r="M58" s="26">
        <f t="shared" si="16"/>
        <v>900</v>
      </c>
      <c r="N58" s="26">
        <f t="shared" si="16"/>
        <v>1000</v>
      </c>
      <c r="O58" s="18" t="s">
        <v>87</v>
      </c>
      <c r="P58" s="13" t="s">
        <v>104</v>
      </c>
      <c r="Q58" s="24" t="s">
        <v>88</v>
      </c>
      <c r="R58" s="22">
        <v>1350</v>
      </c>
      <c r="S58" s="22">
        <v>1400</v>
      </c>
      <c r="T58" s="22">
        <v>1430</v>
      </c>
      <c r="U58" s="22">
        <v>1500</v>
      </c>
      <c r="V58" s="22">
        <v>1550</v>
      </c>
    </row>
    <row r="59" spans="1:22" ht="43.2" x14ac:dyDescent="0.3">
      <c r="A59" s="11" t="s">
        <v>58</v>
      </c>
      <c r="B59" s="6" t="s">
        <v>31</v>
      </c>
      <c r="C59" s="13" t="s">
        <v>106</v>
      </c>
      <c r="D59" s="8" t="s">
        <v>26</v>
      </c>
      <c r="E59" s="9" t="s">
        <v>116</v>
      </c>
      <c r="F59" s="9" t="s">
        <v>116</v>
      </c>
      <c r="G59" s="9" t="s">
        <v>116</v>
      </c>
      <c r="H59" s="9" t="s">
        <v>116</v>
      </c>
      <c r="I59" s="9" t="s">
        <v>116</v>
      </c>
      <c r="J59" s="26">
        <v>600</v>
      </c>
      <c r="K59" s="26">
        <v>300</v>
      </c>
      <c r="L59" s="26">
        <v>300</v>
      </c>
      <c r="M59" s="26">
        <v>700</v>
      </c>
      <c r="N59" s="26">
        <v>700</v>
      </c>
      <c r="O59" s="18" t="s">
        <v>87</v>
      </c>
      <c r="P59" s="13" t="s">
        <v>111</v>
      </c>
      <c r="Q59" s="24" t="s">
        <v>94</v>
      </c>
      <c r="R59" s="22">
        <v>30</v>
      </c>
      <c r="S59" s="22">
        <v>35</v>
      </c>
      <c r="T59" s="22">
        <v>40</v>
      </c>
      <c r="U59" s="22">
        <v>45</v>
      </c>
      <c r="V59" s="22">
        <v>50</v>
      </c>
    </row>
    <row r="60" spans="1:22" ht="28.8" x14ac:dyDescent="0.3">
      <c r="A60" s="20" t="s">
        <v>107</v>
      </c>
      <c r="B60" s="6" t="s">
        <v>31</v>
      </c>
      <c r="C60" s="13" t="s">
        <v>108</v>
      </c>
      <c r="D60" s="8" t="s">
        <v>26</v>
      </c>
      <c r="E60" s="9" t="s">
        <v>116</v>
      </c>
      <c r="F60" s="9" t="s">
        <v>116</v>
      </c>
      <c r="G60" s="9" t="s">
        <v>116</v>
      </c>
      <c r="H60" s="9" t="s">
        <v>116</v>
      </c>
      <c r="I60" s="9" t="s">
        <v>116</v>
      </c>
      <c r="J60" s="26">
        <v>200</v>
      </c>
      <c r="K60" s="26">
        <v>200</v>
      </c>
      <c r="L60" s="26">
        <v>300</v>
      </c>
      <c r="M60" s="26">
        <v>200</v>
      </c>
      <c r="N60" s="26">
        <v>300</v>
      </c>
      <c r="O60" s="18" t="s">
        <v>87</v>
      </c>
      <c r="P60" s="13" t="s">
        <v>112</v>
      </c>
      <c r="Q60" s="24" t="s">
        <v>94</v>
      </c>
      <c r="R60" s="22">
        <v>2</v>
      </c>
      <c r="S60" s="22">
        <v>2</v>
      </c>
      <c r="T60" s="22">
        <v>3</v>
      </c>
      <c r="U60" s="22">
        <v>2</v>
      </c>
      <c r="V60" s="22">
        <v>3</v>
      </c>
    </row>
    <row r="61" spans="1:22" ht="28.8" x14ac:dyDescent="0.3">
      <c r="A61" s="11" t="s">
        <v>57</v>
      </c>
      <c r="B61" s="6" t="s">
        <v>29</v>
      </c>
      <c r="C61" s="6" t="s">
        <v>61</v>
      </c>
      <c r="D61" s="8" t="s">
        <v>26</v>
      </c>
      <c r="E61" s="9" t="s">
        <v>116</v>
      </c>
      <c r="F61" s="9" t="s">
        <v>116</v>
      </c>
      <c r="G61" s="9" t="s">
        <v>116</v>
      </c>
      <c r="H61" s="9" t="s">
        <v>116</v>
      </c>
      <c r="I61" s="9" t="s">
        <v>116</v>
      </c>
      <c r="J61" s="26">
        <f>SUM(J62:J63)</f>
        <v>7200</v>
      </c>
      <c r="K61" s="26">
        <f t="shared" ref="K61:N61" si="17">SUM(K62:K63)</f>
        <v>6500</v>
      </c>
      <c r="L61" s="26">
        <f t="shared" si="17"/>
        <v>6400</v>
      </c>
      <c r="M61" s="26">
        <f t="shared" si="17"/>
        <v>8100</v>
      </c>
      <c r="N61" s="26">
        <f t="shared" si="17"/>
        <v>8000</v>
      </c>
      <c r="O61" s="18" t="s">
        <v>87</v>
      </c>
      <c r="P61" s="13" t="s">
        <v>105</v>
      </c>
      <c r="Q61" s="24" t="s">
        <v>88</v>
      </c>
      <c r="R61" s="22">
        <v>250</v>
      </c>
      <c r="S61" s="22">
        <v>300</v>
      </c>
      <c r="T61" s="22">
        <v>320</v>
      </c>
      <c r="U61" s="22">
        <v>330</v>
      </c>
      <c r="V61" s="22">
        <v>350</v>
      </c>
    </row>
    <row r="62" spans="1:22" ht="43.2" x14ac:dyDescent="0.3">
      <c r="A62" s="19" t="s">
        <v>109</v>
      </c>
      <c r="B62" s="6" t="s">
        <v>31</v>
      </c>
      <c r="C62" s="13" t="s">
        <v>113</v>
      </c>
      <c r="D62" s="8" t="s">
        <v>26</v>
      </c>
      <c r="E62" s="9" t="s">
        <v>116</v>
      </c>
      <c r="F62" s="9" t="s">
        <v>116</v>
      </c>
      <c r="G62" s="9" t="s">
        <v>116</v>
      </c>
      <c r="H62" s="9" t="s">
        <v>116</v>
      </c>
      <c r="I62" s="9" t="s">
        <v>116</v>
      </c>
      <c r="J62" s="26">
        <v>5000</v>
      </c>
      <c r="K62" s="26">
        <v>4300</v>
      </c>
      <c r="L62" s="26">
        <v>4200</v>
      </c>
      <c r="M62" s="26">
        <v>5500</v>
      </c>
      <c r="N62" s="26">
        <v>5500</v>
      </c>
      <c r="O62" s="18" t="s">
        <v>87</v>
      </c>
      <c r="P62" s="13" t="s">
        <v>114</v>
      </c>
      <c r="Q62" s="24" t="s">
        <v>88</v>
      </c>
      <c r="R62" s="22">
        <v>140</v>
      </c>
      <c r="S62" s="22">
        <v>120</v>
      </c>
      <c r="T62" s="22">
        <v>115</v>
      </c>
      <c r="U62" s="22">
        <v>150</v>
      </c>
      <c r="V62" s="22">
        <v>150</v>
      </c>
    </row>
    <row r="63" spans="1:22" ht="57.6" x14ac:dyDescent="0.3">
      <c r="A63" s="19" t="s">
        <v>110</v>
      </c>
      <c r="B63" s="6" t="s">
        <v>31</v>
      </c>
      <c r="C63" s="6" t="s">
        <v>45</v>
      </c>
      <c r="D63" s="8" t="s">
        <v>26</v>
      </c>
      <c r="E63" s="9" t="s">
        <v>116</v>
      </c>
      <c r="F63" s="9" t="s">
        <v>116</v>
      </c>
      <c r="G63" s="9" t="s">
        <v>116</v>
      </c>
      <c r="H63" s="9" t="s">
        <v>116</v>
      </c>
      <c r="I63" s="9" t="s">
        <v>116</v>
      </c>
      <c r="J63" s="26">
        <v>2200</v>
      </c>
      <c r="K63" s="26">
        <v>2200</v>
      </c>
      <c r="L63" s="26">
        <v>2200</v>
      </c>
      <c r="M63" s="26">
        <v>2600</v>
      </c>
      <c r="N63" s="26">
        <v>2500</v>
      </c>
      <c r="O63" s="18" t="s">
        <v>87</v>
      </c>
      <c r="P63" s="13" t="s">
        <v>98</v>
      </c>
      <c r="Q63" s="24" t="s">
        <v>88</v>
      </c>
      <c r="R63" s="22">
        <v>50</v>
      </c>
      <c r="S63" s="22">
        <v>55</v>
      </c>
      <c r="T63" s="22">
        <v>60</v>
      </c>
      <c r="U63" s="22">
        <v>65</v>
      </c>
      <c r="V63" s="22">
        <v>70</v>
      </c>
    </row>
  </sheetData>
  <mergeCells count="42">
    <mergeCell ref="A9:A11"/>
    <mergeCell ref="A6:V8"/>
    <mergeCell ref="R2:U4"/>
    <mergeCell ref="A53:A57"/>
    <mergeCell ref="B53:B57"/>
    <mergeCell ref="C53:C57"/>
    <mergeCell ref="O53:O57"/>
    <mergeCell ref="O37:O41"/>
    <mergeCell ref="O17:O21"/>
    <mergeCell ref="O12:O16"/>
    <mergeCell ref="P53:V57"/>
    <mergeCell ref="P37:V41"/>
    <mergeCell ref="P12:V21"/>
    <mergeCell ref="E9:I9"/>
    <mergeCell ref="P9:V9"/>
    <mergeCell ref="D9:D11"/>
    <mergeCell ref="R10:V10"/>
    <mergeCell ref="O9:O11"/>
    <mergeCell ref="Q10:Q11"/>
    <mergeCell ref="P10:P11"/>
    <mergeCell ref="J9:N9"/>
    <mergeCell ref="N10:N11"/>
    <mergeCell ref="M10:M11"/>
    <mergeCell ref="L10:L11"/>
    <mergeCell ref="K10:K11"/>
    <mergeCell ref="J10:J11"/>
    <mergeCell ref="I10:I11"/>
    <mergeCell ref="A37:A41"/>
    <mergeCell ref="B37:B41"/>
    <mergeCell ref="C37:C41"/>
    <mergeCell ref="A12:A16"/>
    <mergeCell ref="B12:B16"/>
    <mergeCell ref="C12:C16"/>
    <mergeCell ref="A17:A21"/>
    <mergeCell ref="B17:B21"/>
    <mergeCell ref="C17:C21"/>
    <mergeCell ref="C9:C11"/>
    <mergeCell ref="B9:B11"/>
    <mergeCell ref="E10:E11"/>
    <mergeCell ref="F10:F11"/>
    <mergeCell ref="G10:G11"/>
    <mergeCell ref="H10:H11"/>
  </mergeCells>
  <pageMargins left="0.7" right="0.7" top="0.75" bottom="0.75" header="0.3" footer="0.3"/>
  <pageSetup paperSize="9"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2019-10-18T07:20:06Z</dcterms:modified>
</cp:coreProperties>
</file>